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OneDrive - Travel food Services\Delhi\Delhi-T1\Delhi- Matiala (DEL DWARKA BASE KITCHEN  - T1)\Fire Sprinkler\"/>
    </mc:Choice>
  </mc:AlternateContent>
  <bookViews>
    <workbookView xWindow="0" yWindow="0" windowWidth="24000" windowHeight="9634" activeTab="1"/>
  </bookViews>
  <sheets>
    <sheet name="FIRE FIGHTING" sheetId="5" r:id="rId1"/>
    <sheet name="MAKES" sheetId="8" r:id="rId2"/>
  </sheets>
  <definedNames>
    <definedName name="_xlnm._FilterDatabase" localSheetId="1" hidden="1">MAKES!$A$3:$C$24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1" i="5" l="1"/>
  <c r="F98" i="5"/>
  <c r="F88" i="5"/>
  <c r="F84" i="5"/>
  <c r="F82" i="5"/>
  <c r="F76" i="5"/>
  <c r="F75" i="5"/>
  <c r="F72" i="5"/>
  <c r="F70" i="5"/>
  <c r="F66" i="5"/>
  <c r="F65" i="5"/>
  <c r="F64" i="5"/>
  <c r="F60" i="5"/>
  <c r="F58" i="5"/>
  <c r="F56" i="5"/>
  <c r="F54" i="5"/>
  <c r="F52" i="5"/>
  <c r="F50" i="5"/>
  <c r="F48" i="5"/>
  <c r="F46" i="5"/>
  <c r="F41" i="5"/>
  <c r="F37" i="5"/>
  <c r="F36" i="5"/>
  <c r="F35" i="5"/>
  <c r="F32" i="5"/>
  <c r="F31" i="5"/>
  <c r="F26" i="5"/>
  <c r="F25" i="5"/>
  <c r="F24" i="5"/>
  <c r="F23" i="5"/>
  <c r="F22" i="5"/>
  <c r="F21" i="5"/>
  <c r="F20" i="5"/>
  <c r="F16" i="5"/>
  <c r="F15" i="5"/>
  <c r="F14" i="5"/>
  <c r="F13" i="5"/>
  <c r="F12" i="5"/>
  <c r="F11" i="5"/>
  <c r="F10" i="5"/>
</calcChain>
</file>

<file path=xl/sharedStrings.xml><?xml version="1.0" encoding="utf-8"?>
<sst xmlns="http://schemas.openxmlformats.org/spreadsheetml/2006/main" count="226" uniqueCount="168">
  <si>
    <t>S.NO</t>
  </si>
  <si>
    <t>NOS.</t>
  </si>
  <si>
    <t>QTY</t>
  </si>
  <si>
    <t>TFS DWARKA BASE KITCHEN MATIYALA</t>
  </si>
  <si>
    <t xml:space="preserve"> </t>
  </si>
  <si>
    <t>SUB-HEAD - A ( Fire Piping, Hydrants, Sprinklers and Accessories)</t>
  </si>
  <si>
    <t>DESCRIPTION</t>
  </si>
  <si>
    <t>UNIT</t>
  </si>
  <si>
    <t>RATE</t>
  </si>
  <si>
    <t>AMOUNT</t>
  </si>
  <si>
    <t>Providing, laying, jointing and  testing of following sizes of  pipes  conforming to IS-1239 with all accessories like all fittings (upto 50mm dia threaded M.S.forged fittings and above 50 mm dia MS fittings with welded joints shall be used)fittings including tees, elbows, reducers,  flanges, rubber gaskets, nuts  bolts,  washer.  And fixing the pipe on floor / wall /ceiling with   suitable  size  clamps,   hangers, structural steel supports as per specification. And PVC pipe sleeve to be provided wherever the pipes are crossing the walls/floors and sealing the sleeves as per consultants requirements including  cutting holes and chases in brick, R.C.C work and making good the same to original conditions complete in all respects.Arrows showing direction of flow to be marked(with paint of approved colour) on each pipe at locations as decided at site.</t>
  </si>
  <si>
    <t>(a)</t>
  </si>
  <si>
    <t>For Fire fighting &amp; sprinkler System - M.S. `C' Heavy class pipe</t>
  </si>
  <si>
    <t>a)25 mm dia(4.04mm thickness) screwed joint</t>
  </si>
  <si>
    <t>RM</t>
  </si>
  <si>
    <t>b)32 mm dia(4.05mm thickness)screwed joint</t>
  </si>
  <si>
    <t>c) 40 mm dia(4.05mm thickness)screwed joint</t>
  </si>
  <si>
    <t>d) 50 mm dia(4.5mm thickness)screwed joint</t>
  </si>
  <si>
    <t>e) 65 mm dia(4.5mm thickness)</t>
  </si>
  <si>
    <t>f) 80 mm dia(4.85mm thickness)</t>
  </si>
  <si>
    <t>g)100 mm dia(5.4mm thickness)</t>
  </si>
  <si>
    <t>Providing two coats of synthetic  enamel paint  of  approved shade over a coat of primer. Including  painting  of  legends both direction arrow as per the approval of the architects / consultants.</t>
  </si>
  <si>
    <t>a)25 mm dia</t>
  </si>
  <si>
    <t>b)32 mm dia</t>
  </si>
  <si>
    <t>c) 40 mm dia</t>
  </si>
  <si>
    <t>d) 50 mm dia</t>
  </si>
  <si>
    <t>e) 65 mm dia</t>
  </si>
  <si>
    <t>f) 80 mm dia</t>
  </si>
  <si>
    <t>g)100 mm dia</t>
  </si>
  <si>
    <t>Providing and fixing gun metal ball valve suitable for pressure 15 Kg/Cm2 and confirming to IS: 778  of  the  following  size  including providing   necessary   union  /  flange.</t>
  </si>
  <si>
    <t>a) 25 mm dia</t>
  </si>
  <si>
    <t>NO.</t>
  </si>
  <si>
    <t>b) 50 mm dia</t>
  </si>
  <si>
    <t>Providing &amp; fixing of butterfly valve suitable  for  pressure 15 Kg/Sqcm. with flanges, nut bolts  &amp;  gaskets  complete required.</t>
  </si>
  <si>
    <t>a)  65 mm dia</t>
  </si>
  <si>
    <t>b)  80 mm dia</t>
  </si>
  <si>
    <t>NOS</t>
  </si>
  <si>
    <t>c) 100 mm dia</t>
  </si>
  <si>
    <t>Providing and fixing of C.I. wafer type check   valve   suitable  for   pressure 15 Kg/Sqcm.  with  flanges, Nut, bolts &amp; washers,   painting   etc.  complete  as required.</t>
  </si>
  <si>
    <t>a) 80 mm dia</t>
  </si>
  <si>
    <t>b) 100 mm dia</t>
  </si>
  <si>
    <t>QR</t>
  </si>
  <si>
    <t>Providing  and  fixing  C.I.`Y' strainer with   bronze  perforated  sheet  basket tested  to  a  pressure  of   15 Kg/sqcm including  rubber gasket, flanges, nuts, bolts and washers, complete as required.</t>
  </si>
  <si>
    <t>Providing &amp; fixing gun metal fire   hydrant   valve    with    80 mm N.B.  flanged  inlet, brass spindal, one no. 63 mm   dia female  instantaneous  outlet type. G.M. coupling,blank cap, chain. Conforming to IS:5290.  Including  tapping  from  wet riser complete as required.</t>
  </si>
  <si>
    <t>Providing &amp; fixing swinging type First Aid hose      reel   in     red       colour with   36 mts   long    and   20 mm  dia dia heavy duty rubber  water hose, 20 mm dia  globe  valve stop cock, terminating with G.M.  coupling  &amp;  nozzle  of 5mm outlet with shut off valve confirming to IS 8090 - 1976  complete  with  drum and brackets for fixing on wall, bolts &amp; nuts conforming to IS:884-1969 complete as required.</t>
  </si>
  <si>
    <t>Providing  and  Fixing  Hose pipe, 63 mm dia  and  15  mts long, duly reinforced, rubber  lined   suitable   for  brusting pressure  not   less  than  22  Kg/Sqcm. conforming  to  IS 636-1988  type A with gun metal heavy duty  instantaneous type coupling ( Pair  male  &amp;  female  parts) conforming to IS 903. Complete as required (two  nos. for each  hydrant)</t>
  </si>
  <si>
    <t>Providing    and     Fixing    63 mm dia instantaneous    pattern   branch  short gunmetal    pipe,  16 mm    dia   nozzle conforming to IS 903, suitable for inter connection   to   hose   pipe   coupling complete as required.</t>
  </si>
  <si>
    <t>Providing  and  fixing standard firemans axe with heavy rubber handle.</t>
  </si>
  <si>
    <t>Providing  and  fixing  inlet  breaching having  C.I.  body  Two  way gun  metal 63 mm     dia    instantaneous    inlets conforming to  IS 903  fitted  with  non return  valves, 25 mm   dia  gun   metal drain cock, blank cap, brass  chains and 100 mm dia flanges with all  accessories suitable  for  local fire tender complete as required.</t>
  </si>
  <si>
    <t>NO</t>
  </si>
  <si>
    <t xml:space="preserve">Providing and fixing 4 mm thick glass door of size 2.1 m x 1.2 m with anodized aluminium frame of size 0.10 x 0.05 M with centre opening for fire hose cabinet. Suitably marked on the outside with the letters "FIRE HOSE" including locking arrangement. All aluminium work to be in Red P.O. colour. </t>
  </si>
  <si>
    <t>Providing and fixing ISI Marked of approved make Fire Extinguishers complete with all accessories as per manufacturer's specifications.</t>
  </si>
  <si>
    <r>
      <t>a) CO</t>
    </r>
    <r>
      <rPr>
        <vertAlign val="subscript"/>
        <sz val="10"/>
        <rFont val="Arial"/>
        <family val="2"/>
      </rPr>
      <t>2</t>
    </r>
    <r>
      <rPr>
        <sz val="10"/>
        <rFont val="Arial"/>
        <family val="2"/>
      </rPr>
      <t xml:space="preserve"> gas nozzle type - 4.5kg  capacity (IS:15683).</t>
    </r>
  </si>
  <si>
    <t>b) Mechanical Foam gas cartridge type. 6 lts capacity (IS:15683).</t>
  </si>
  <si>
    <t>c) ABC dry powder stored pressure type 9 kg capacity (IS:15683).</t>
  </si>
  <si>
    <t>Supplying, installing, testing and commissioning of HDPE water storage tank including holes for inlet, outlet, overflow level indicator drain and vent points, manhole cover suitable supporting structure complete.</t>
  </si>
  <si>
    <t>a) Capacity 5000 Lts.</t>
  </si>
  <si>
    <t xml:space="preserve">Approval of fire (NOC) system from local fire authority at initial &amp; various other stages of works, including preperation of report / integration  with Fire alarm system and preparation of drawings as per local fire authority. Contractor shall include cost of all liasion works which are not explicity mentioned above but are mendatory to have fire authority approved. </t>
  </si>
  <si>
    <t>Providing &amp; fixing C.P.brass quartzoid bulb sprinklers of size 15mm dia to be operated at 68Deg.C complete.Make of rosette plate- Veekay/Sainath fire/Safeworld/approved equal.</t>
  </si>
  <si>
    <t>a) Pendant type with heavy duty adjustable SS rosette plate</t>
  </si>
  <si>
    <t>b) Side wall extended throw type with heavy duty adjustable SS rosette plate</t>
  </si>
  <si>
    <t xml:space="preserve">c) Concealed type </t>
  </si>
  <si>
    <t>d) Upright type</t>
  </si>
  <si>
    <t>Providing &amp; Fixing of installation control valve with turbine type automatic Alarm Gong to be connected with control valve, drain &amp; test valve as per manufacturer's specifications complete.</t>
  </si>
  <si>
    <t>Providing, jointing and  testing of sprinklers through flexible connections(internal diameter 25mm &amp; outlet connection15mm dia.) as per requirement at site.Make-SeungJin-Korea.The flexible connectors shall be supported through false ceiling through clamps or as directed at site.The flexible connector shall be suitable for working pressure12 kg/sqcm .</t>
  </si>
  <si>
    <t>Providing &amp; installing MS 24 gauge fire buckets ( capacity of each bucket = 9 lts) filled with sand including MS stand for hanging the buckets.All MS items shall be painted with  two coats of primer &amp; two coats of paint of approved colour.</t>
  </si>
  <si>
    <t>Set of four buckets with stand</t>
  </si>
  <si>
    <t xml:space="preserve"> NOS</t>
  </si>
  <si>
    <t>Supply, installation, testing and commissioning of     Down comer pump comprising of the following:</t>
  </si>
  <si>
    <t xml:space="preserve">  (a)</t>
  </si>
  <si>
    <t>Horizontally mounted  centrifugal pump, suitable for operation on 415 volts ± 10%, 3 phase, 50  HZ  A.C supply.   Fire  pump  having   C.I. body,  bronze impeller  and  S.S. Shaft  with  mechanical seal, capable for deliverying 900 LPM of water at 35 mts. head. Complete with necessary pressure gauge with gun metal shut off cock and syphon on delivery side. The pump should meet the condition of Local fire Authority.   Cost shall include electrical control panel with wiring/cabelling /control cabelling complete to make the system operational as per requirement of Fire Authorities.</t>
  </si>
  <si>
    <t xml:space="preserve">  (b)</t>
  </si>
  <si>
    <t>Squirrel cage induction motor TEFC type for operation on 415 V, 3 phase  50  HZ AC  supply  for  the above pump  with a synchronous  speed of 2900  R.P.M. with flexible  coupling and  coupling  guard etc. as required.</t>
  </si>
  <si>
    <t xml:space="preserve">  (c)</t>
  </si>
  <si>
    <t>Common base  plate  for (a) and (b) from M.S. channel as required size.</t>
  </si>
  <si>
    <t xml:space="preserve">  (d)</t>
  </si>
  <si>
    <t>Suitable   cement  concrete  foundation with plaster, Antivibration arrangement of cushy foot mounting.</t>
  </si>
  <si>
    <t xml:space="preserve"> TOTAL CARRIED TO SUMMARY</t>
  </si>
  <si>
    <t>No</t>
  </si>
  <si>
    <t>Vitreous China Sanitaryware</t>
  </si>
  <si>
    <t xml:space="preserve"> As Approved </t>
  </si>
  <si>
    <t>C.P. Brass fittings</t>
  </si>
  <si>
    <t>Jaquar/Hindware/ as approved</t>
  </si>
  <si>
    <t xml:space="preserve">Cast iron pipes &amp; fittings, Manhole covers and frames.   </t>
  </si>
  <si>
    <t xml:space="preserve"> NECO/RIF</t>
  </si>
  <si>
    <t>G.I. pipes.</t>
  </si>
  <si>
    <t>Tata/Jindal Hissar/Prakash Surya</t>
  </si>
  <si>
    <t>G.I. pipes fittings.</t>
  </si>
  <si>
    <t>K.S. / Unik / `R’ Brand</t>
  </si>
  <si>
    <t>R.C.C pipe</t>
  </si>
  <si>
    <t xml:space="preserve"> K.K. / App. Equivalent ISI marked</t>
  </si>
  <si>
    <t>Stoneware pipes, Gully traps</t>
  </si>
  <si>
    <t xml:space="preserve">Perfect potteries, Jabalpur / Approved equivalent ISI marked </t>
  </si>
  <si>
    <t>Valves</t>
  </si>
  <si>
    <t>Zoloto / Leader/ C &amp; R  /  Advance</t>
  </si>
  <si>
    <t>Paints</t>
  </si>
  <si>
    <t>Asian Paints / Shalimar Paints /Berger</t>
  </si>
  <si>
    <t>Pressure Gauge</t>
  </si>
  <si>
    <t>H Guru/Fiebig</t>
  </si>
  <si>
    <t>Pumps</t>
  </si>
  <si>
    <t>Grundfoss/ITT/Kirloskar/KSB</t>
  </si>
  <si>
    <t>Level Controller &amp; Indicator (Water)</t>
  </si>
  <si>
    <t>Advance Auto/Technika / Minilec</t>
  </si>
  <si>
    <t>PVC Pipes</t>
  </si>
  <si>
    <t>Supreme / Prince/Astral</t>
  </si>
  <si>
    <t>Urinal Sensor</t>
  </si>
  <si>
    <t>UTEC System/Jaquar/Hindware</t>
  </si>
  <si>
    <t>Geyser</t>
  </si>
  <si>
    <t>Venus/Racold/AO Smith</t>
  </si>
  <si>
    <t>Sink</t>
  </si>
  <si>
    <t>Neelkanth/Kobra/Hindware</t>
  </si>
  <si>
    <t>Water purifier</t>
  </si>
  <si>
    <t>Eureka Forbes/Kent</t>
  </si>
  <si>
    <t>HDPE Water tanks</t>
  </si>
  <si>
    <t>Sintex/Frontier</t>
  </si>
  <si>
    <t>CPVC Pipes</t>
  </si>
  <si>
    <t>Aashirwad/Finolex/Astral</t>
  </si>
  <si>
    <t>Gratings,Cleanouts,Funnels</t>
  </si>
  <si>
    <t>GMGR/Neer/Jayna</t>
  </si>
  <si>
    <t>S No.</t>
  </si>
  <si>
    <t>Item</t>
  </si>
  <si>
    <t>Make</t>
  </si>
  <si>
    <t>Conduits</t>
  </si>
  <si>
    <t>Precision/ AKG/ BEC</t>
  </si>
  <si>
    <t>FRLS Wires</t>
  </si>
  <si>
    <t>Finolex / Havells/ KEI/ Polycab</t>
  </si>
  <si>
    <t>Cables</t>
  </si>
  <si>
    <t>Polycab/ Havells/ Finolex</t>
  </si>
  <si>
    <t>Switches</t>
  </si>
  <si>
    <t>Legrand /Roma / Clipsal/ Opale/ Crabtree/ Northwest</t>
  </si>
  <si>
    <t>Distribution Boards</t>
  </si>
  <si>
    <t>Siemens/ MDS/ legrand / L&amp;T</t>
  </si>
  <si>
    <t>MCB’s /ELCB’s</t>
  </si>
  <si>
    <t>Telephone/Speaker Wires</t>
  </si>
  <si>
    <t>Finolex/ Polycab/ Falcon</t>
  </si>
  <si>
    <t>T.V.Wires</t>
  </si>
  <si>
    <t>Comscop/ Finolex</t>
  </si>
  <si>
    <t>Switch Fuse Units/  Starters</t>
  </si>
  <si>
    <t>L&amp;T/ Siemens</t>
  </si>
  <si>
    <t>Fire Alarm System</t>
  </si>
  <si>
    <t>Apollo/ System Sensor/ Agni/ Honeywell/ Ravel</t>
  </si>
  <si>
    <t>Data Cable / IO</t>
  </si>
  <si>
    <t xml:space="preserve">Amp (TE)/ D Link </t>
  </si>
  <si>
    <t>Light Fittings</t>
  </si>
  <si>
    <t>Havells/Wipro/Philips</t>
  </si>
  <si>
    <t>Notes:-</t>
  </si>
  <si>
    <t>[1] The Contractor should quote the tender rates considering First make of materials given in above list.</t>
  </si>
  <si>
    <t>[2] Wherever contractor proposes to use `equivalent' makes  (i.e. other than specified) he shall obtain Client's prior approval. Client may consult Consultants before giving approval to the same. Any additional cost and time lost due to this will be on Contractor's account and no claims will be entertained.</t>
  </si>
  <si>
    <t>[3] The contractor should take approval for make &amp; manufacturer from the TFS before using any material, which does not appear in the list of approved manufacturers.</t>
  </si>
  <si>
    <t>ELECTRICAL</t>
  </si>
  <si>
    <t>PLUMBING</t>
  </si>
  <si>
    <t>G.I./M.S pipes.</t>
  </si>
  <si>
    <t>MS Forged fittings.</t>
  </si>
  <si>
    <t>VS/KS</t>
  </si>
  <si>
    <t>`Y' strainer</t>
  </si>
  <si>
    <t xml:space="preserve">Emerald Enterprises / Zoloto/Kartar </t>
  </si>
  <si>
    <t>Flexible Rubber Expansion Joint</t>
  </si>
  <si>
    <t>Kanwal Easyflex/Resistoflex</t>
  </si>
  <si>
    <t>Kirloskar/Mather &amp; Platt /KSB</t>
  </si>
  <si>
    <t>Fire Fighting Equipments</t>
  </si>
  <si>
    <t>Minimax/Safeguard/Getech</t>
  </si>
  <si>
    <t>Sprinklers</t>
  </si>
  <si>
    <t>Tyco/Grinnel/Best/HD</t>
  </si>
  <si>
    <t>Welding Rods</t>
  </si>
  <si>
    <t>Advani/Victor</t>
  </si>
  <si>
    <t>GI Hangers</t>
  </si>
  <si>
    <t>Chilly/GMGR</t>
  </si>
  <si>
    <t>FIRE FIGHTING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</si>
</sst>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0.0"/>
    <numFmt numFmtId="166" formatCode="0.00_)"/>
  </numFmts>
  <fonts count="2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9"/>
      <name val="Arial"/>
      <family val="2"/>
    </font>
    <font>
      <sz val="10"/>
      <color rgb="FF000000"/>
      <name val="Times New Roman"/>
      <family val="1"/>
    </font>
    <font>
      <sz val="11"/>
      <name val="Times New Roman"/>
      <family val="1"/>
    </font>
    <font>
      <sz val="10"/>
      <name val="Arial"/>
      <family val="2"/>
      <charset val="204"/>
    </font>
    <font>
      <sz val="10"/>
      <color indexed="8"/>
      <name val="Arial"/>
      <family val="2"/>
    </font>
    <font>
      <b/>
      <sz val="10"/>
      <name val="Calibri"/>
      <family val="2"/>
    </font>
    <font>
      <sz val="10"/>
      <name val="Calibri"/>
      <family val="2"/>
    </font>
    <font>
      <sz val="10"/>
      <name val="Arial"/>
      <family val="2"/>
    </font>
    <font>
      <b/>
      <sz val="10"/>
      <name val="Arial"/>
      <family val="2"/>
    </font>
    <font>
      <b/>
      <sz val="11"/>
      <name val="Arial"/>
      <family val="2"/>
    </font>
    <font>
      <b/>
      <sz val="12"/>
      <name val="Bookman Old Style"/>
      <family val="1"/>
    </font>
    <font>
      <sz val="10"/>
      <name val="Courier"/>
      <family val="3"/>
    </font>
    <font>
      <vertAlign val="subscript"/>
      <sz val="10"/>
      <name val="Arial"/>
      <family val="2"/>
    </font>
    <font>
      <sz val="10"/>
      <color theme="1"/>
      <name val="Arial"/>
      <family val="2"/>
    </font>
    <font>
      <b/>
      <sz val="9"/>
      <color theme="0"/>
      <name val="Calibri"/>
      <family val="2"/>
    </font>
    <font>
      <sz val="11"/>
      <name val="Calibri"/>
      <family val="2"/>
    </font>
  </fonts>
  <fills count="4">
    <fill>
      <patternFill patternType="none"/>
    </fill>
    <fill>
      <patternFill patternType="gray125"/>
    </fill>
    <fill>
      <patternFill patternType="solid">
        <fgColor theme="0"/>
        <bgColor indexed="64"/>
      </patternFill>
    </fill>
    <fill>
      <patternFill patternType="solid">
        <fgColor theme="3"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right/>
      <top style="thin">
        <color indexed="64"/>
      </top>
      <bottom style="thin">
        <color indexed="64"/>
      </bottom>
      <diagonal/>
    </border>
  </borders>
  <cellStyleXfs count="26">
    <xf numFmtId="0" fontId="0" fillId="0" borderId="0"/>
    <xf numFmtId="0" fontId="2" fillId="0" borderId="0"/>
    <xf numFmtId="0" fontId="2" fillId="0" borderId="0"/>
    <xf numFmtId="164" fontId="3" fillId="0" borderId="0" applyFont="0" applyFill="0" applyBorder="0" applyAlignment="0" applyProtection="0"/>
    <xf numFmtId="0" fontId="2" fillId="0" borderId="0"/>
    <xf numFmtId="0" fontId="2" fillId="0" borderId="0"/>
    <xf numFmtId="43" fontId="4" fillId="0" borderId="0" applyFont="0" applyFill="0" applyBorder="0" applyAlignment="0" applyProtection="0"/>
    <xf numFmtId="0" fontId="2" fillId="0" borderId="0"/>
    <xf numFmtId="0" fontId="2" fillId="0" borderId="0"/>
    <xf numFmtId="164" fontId="1" fillId="0" borderId="0" applyFont="0" applyFill="0" applyBorder="0" applyAlignment="0" applyProtection="0"/>
    <xf numFmtId="0" fontId="5" fillId="0" borderId="0"/>
    <xf numFmtId="0" fontId="6" fillId="0" borderId="0"/>
    <xf numFmtId="0" fontId="2" fillId="0" borderId="0"/>
    <xf numFmtId="0" fontId="1" fillId="0" borderId="0"/>
    <xf numFmtId="164" fontId="2" fillId="0" borderId="0" applyFont="0" applyFill="0" applyBorder="0" applyAlignment="0" applyProtection="0"/>
    <xf numFmtId="0" fontId="8" fillId="0" borderId="0" applyBorder="0" applyProtection="0"/>
    <xf numFmtId="0" fontId="8" fillId="0" borderId="0" applyBorder="0" applyProtection="0"/>
    <xf numFmtId="0" fontId="1" fillId="0" borderId="0"/>
    <xf numFmtId="43" fontId="1" fillId="0" borderId="0" applyFont="0" applyFill="0" applyBorder="0" applyAlignment="0" applyProtection="0"/>
    <xf numFmtId="0" fontId="11" fillId="0" borderId="0"/>
    <xf numFmtId="0" fontId="2" fillId="0" borderId="0"/>
    <xf numFmtId="165" fontId="15" fillId="0" borderId="0"/>
    <xf numFmtId="0" fontId="2" fillId="0" borderId="0"/>
    <xf numFmtId="0" fontId="19" fillId="0" borderId="0"/>
    <xf numFmtId="43" fontId="19" fillId="0" borderId="0" applyFont="0" applyFill="0" applyBorder="0" applyAlignment="0" applyProtection="0"/>
    <xf numFmtId="0" fontId="19" fillId="0" borderId="0"/>
  </cellStyleXfs>
  <cellXfs count="68">
    <xf numFmtId="0" fontId="0" fillId="0" borderId="0" xfId="0"/>
    <xf numFmtId="0" fontId="12" fillId="0" borderId="0" xfId="19" applyFont="1"/>
    <xf numFmtId="0" fontId="13" fillId="0" borderId="1" xfId="19" applyFont="1" applyBorder="1"/>
    <xf numFmtId="0" fontId="12" fillId="0" borderId="0" xfId="19" applyFont="1" applyAlignment="1">
      <alignment horizontal="center"/>
    </xf>
    <xf numFmtId="0" fontId="2" fillId="0" borderId="0" xfId="19" applyFont="1" applyAlignment="1">
      <alignment horizontal="center"/>
    </xf>
    <xf numFmtId="0" fontId="2" fillId="0" borderId="0" xfId="19" applyFont="1"/>
    <xf numFmtId="0" fontId="14" fillId="0" borderId="0" xfId="19" applyFont="1" applyAlignment="1">
      <alignment horizontal="left"/>
    </xf>
    <xf numFmtId="0" fontId="11" fillId="0" borderId="0" xfId="19" applyAlignment="1">
      <alignment horizontal="center"/>
    </xf>
    <xf numFmtId="0" fontId="11" fillId="0" borderId="0" xfId="19"/>
    <xf numFmtId="0" fontId="12" fillId="0" borderId="1" xfId="19" applyFont="1" applyBorder="1" applyAlignment="1">
      <alignment horizontal="center"/>
    </xf>
    <xf numFmtId="0" fontId="11" fillId="0" borderId="1" xfId="19" applyBorder="1" applyAlignment="1">
      <alignment horizontal="fill"/>
    </xf>
    <xf numFmtId="0" fontId="11" fillId="0" borderId="1" xfId="19" applyBorder="1" applyAlignment="1">
      <alignment horizontal="center"/>
    </xf>
    <xf numFmtId="0" fontId="11" fillId="0" borderId="1" xfId="19" applyBorder="1" applyAlignment="1">
      <alignment horizontal="center" vertical="top"/>
    </xf>
    <xf numFmtId="0" fontId="2" fillId="0" borderId="1" xfId="19" applyFont="1" applyBorder="1" applyAlignment="1">
      <alignment horizontal="justify" vertical="top" wrapText="1"/>
    </xf>
    <xf numFmtId="0" fontId="11" fillId="0" borderId="1" xfId="19" applyBorder="1"/>
    <xf numFmtId="0" fontId="11" fillId="0" borderId="1" xfId="19" applyBorder="1" applyAlignment="1">
      <alignment horizontal="left" vertical="top" wrapText="1"/>
    </xf>
    <xf numFmtId="0" fontId="11" fillId="0" borderId="1" xfId="19" quotePrefix="1" applyBorder="1" applyAlignment="1">
      <alignment horizontal="left" vertical="top" wrapText="1"/>
    </xf>
    <xf numFmtId="0" fontId="11" fillId="0" borderId="1" xfId="19" applyBorder="1" applyAlignment="1">
      <alignment horizontal="left"/>
    </xf>
    <xf numFmtId="0" fontId="11" fillId="0" borderId="1" xfId="19" applyBorder="1" applyAlignment="1">
      <alignment vertical="top" wrapText="1"/>
    </xf>
    <xf numFmtId="0" fontId="11" fillId="0" borderId="1" xfId="19" applyBorder="1" applyAlignment="1">
      <alignment horizontal="justify" vertical="top" wrapText="1"/>
    </xf>
    <xf numFmtId="0" fontId="11" fillId="0" borderId="1" xfId="19" quotePrefix="1" applyBorder="1" applyAlignment="1">
      <alignment horizontal="justify" vertical="top" wrapText="1"/>
    </xf>
    <xf numFmtId="0" fontId="11" fillId="0" borderId="1" xfId="19" applyBorder="1" applyAlignment="1">
      <alignment horizontal="center" vertical="top" wrapText="1"/>
    </xf>
    <xf numFmtId="0" fontId="2" fillId="0" borderId="1" xfId="20" applyBorder="1" applyAlignment="1">
      <alignment horizontal="justify" vertical="top" wrapText="1"/>
    </xf>
    <xf numFmtId="166" fontId="2" fillId="0" borderId="1" xfId="21" applyNumberFormat="1" applyFont="1" applyBorder="1" applyAlignment="1">
      <alignment horizontal="justify" vertical="top" wrapText="1"/>
    </xf>
    <xf numFmtId="0" fontId="2" fillId="0" borderId="1" xfId="19" applyFont="1" applyBorder="1" applyAlignment="1">
      <alignment horizontal="center"/>
    </xf>
    <xf numFmtId="0" fontId="17" fillId="2" borderId="1" xfId="19" applyFont="1" applyFill="1" applyBorder="1" applyAlignment="1">
      <alignment horizontal="center" vertical="top"/>
    </xf>
    <xf numFmtId="0" fontId="11" fillId="0" borderId="1" xfId="19" applyBorder="1" applyAlignment="1">
      <alignment horizontal="center" wrapText="1"/>
    </xf>
    <xf numFmtId="0" fontId="11" fillId="0" borderId="3" xfId="19" applyBorder="1" applyAlignment="1">
      <alignment vertical="top"/>
    </xf>
    <xf numFmtId="0" fontId="11" fillId="0" borderId="3" xfId="19" applyBorder="1" applyAlignment="1">
      <alignment horizontal="left" vertical="top"/>
    </xf>
    <xf numFmtId="0" fontId="11" fillId="0" borderId="3" xfId="19" applyBorder="1" applyAlignment="1">
      <alignment horizontal="center" vertical="top"/>
    </xf>
    <xf numFmtId="0" fontId="11" fillId="0" borderId="3" xfId="19" applyBorder="1" applyAlignment="1">
      <alignment horizontal="center"/>
    </xf>
    <xf numFmtId="0" fontId="11" fillId="0" borderId="1" xfId="19" quotePrefix="1" applyBorder="1" applyAlignment="1">
      <alignment horizontal="center" vertical="top"/>
    </xf>
    <xf numFmtId="0" fontId="11" fillId="0" borderId="1" xfId="19" applyBorder="1" applyAlignment="1">
      <alignment horizontal="left" vertical="top"/>
    </xf>
    <xf numFmtId="0" fontId="11" fillId="0" borderId="1" xfId="19" quotePrefix="1" applyBorder="1" applyAlignment="1">
      <alignment horizontal="left" vertical="top"/>
    </xf>
    <xf numFmtId="0" fontId="12" fillId="0" borderId="1" xfId="19" applyFont="1" applyBorder="1" applyAlignment="1">
      <alignment horizontal="left"/>
    </xf>
    <xf numFmtId="0" fontId="0" fillId="0" borderId="5" xfId="0" applyBorder="1" applyAlignment="1">
      <alignment horizontal="center" vertical="top"/>
    </xf>
    <xf numFmtId="0" fontId="0" fillId="0" borderId="6" xfId="0" applyBorder="1"/>
    <xf numFmtId="0" fontId="0" fillId="0" borderId="7" xfId="0" applyBorder="1" applyAlignment="1">
      <alignment horizontal="left"/>
    </xf>
    <xf numFmtId="0" fontId="2" fillId="0" borderId="7" xfId="0" applyFont="1" applyBorder="1" applyAlignment="1">
      <alignment horizontal="left"/>
    </xf>
    <xf numFmtId="0" fontId="0" fillId="0" borderId="6" xfId="0" applyBorder="1" applyAlignment="1">
      <alignment wrapText="1"/>
    </xf>
    <xf numFmtId="0" fontId="0" fillId="0" borderId="6" xfId="0" applyBorder="1" applyAlignment="1">
      <alignment vertical="top"/>
    </xf>
    <xf numFmtId="0" fontId="0" fillId="0" borderId="7" xfId="0" applyBorder="1" applyAlignment="1">
      <alignment horizontal="left" wrapText="1"/>
    </xf>
    <xf numFmtId="0" fontId="0" fillId="0" borderId="5" xfId="0" applyBorder="1" applyAlignment="1">
      <alignment horizontal="center"/>
    </xf>
    <xf numFmtId="0" fontId="0" fillId="0" borderId="6" xfId="0" applyBorder="1" applyAlignment="1">
      <alignment vertical="top" wrapText="1"/>
    </xf>
    <xf numFmtId="0" fontId="0" fillId="0" borderId="7" xfId="0" applyBorder="1" applyAlignment="1">
      <alignment horizontal="left" vertical="top" wrapText="1"/>
    </xf>
    <xf numFmtId="0" fontId="2" fillId="0" borderId="6" xfId="0" applyFont="1" applyBorder="1" applyAlignment="1">
      <alignment vertical="top" wrapText="1"/>
    </xf>
    <xf numFmtId="0" fontId="18" fillId="0" borderId="2" xfId="0" applyFont="1" applyBorder="1" applyAlignment="1">
      <alignment horizontal="center" vertical="center"/>
    </xf>
    <xf numFmtId="0" fontId="18" fillId="0" borderId="8" xfId="0" applyFont="1" applyBorder="1" applyAlignment="1">
      <alignment horizontal="center" vertical="center"/>
    </xf>
    <xf numFmtId="0" fontId="18" fillId="0" borderId="4" xfId="0" applyFont="1" applyBorder="1" applyAlignment="1">
      <alignment horizontal="center" vertical="center"/>
    </xf>
    <xf numFmtId="0" fontId="18" fillId="3" borderId="1" xfId="0" applyFont="1" applyFill="1" applyBorder="1" applyAlignment="1">
      <alignment horizontal="left" vertical="center"/>
    </xf>
    <xf numFmtId="0" fontId="10" fillId="0" borderId="1" xfId="0" applyFont="1" applyBorder="1" applyAlignment="1">
      <alignment horizontal="center"/>
    </xf>
    <xf numFmtId="0" fontId="10" fillId="0" borderId="1" xfId="0" applyFont="1" applyBorder="1"/>
    <xf numFmtId="0" fontId="0" fillId="0" borderId="0" xfId="0" applyAlignment="1">
      <alignment horizontal="center" vertical="top"/>
    </xf>
    <xf numFmtId="0" fontId="0" fillId="0" borderId="0" xfId="0" applyAlignment="1">
      <alignment horizontal="left"/>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xf>
    <xf numFmtId="0" fontId="2" fillId="0" borderId="0" xfId="0" applyFont="1" applyAlignment="1">
      <alignment horizontal="left"/>
    </xf>
    <xf numFmtId="0" fontId="10" fillId="0" borderId="2" xfId="0" applyFont="1" applyBorder="1" applyAlignment="1">
      <alignment horizontal="left" wrapText="1"/>
    </xf>
    <xf numFmtId="0" fontId="10" fillId="0" borderId="8" xfId="0" applyFont="1" applyBorder="1" applyAlignment="1">
      <alignment horizontal="left" wrapText="1"/>
    </xf>
    <xf numFmtId="0" fontId="10" fillId="0" borderId="4" xfId="0" applyFont="1" applyBorder="1" applyAlignment="1">
      <alignment horizontal="left" wrapText="1"/>
    </xf>
    <xf numFmtId="0" fontId="13" fillId="0" borderId="0" xfId="19" applyFont="1" applyBorder="1"/>
    <xf numFmtId="0" fontId="10" fillId="0" borderId="1" xfId="0" applyFont="1" applyBorder="1" applyAlignment="1">
      <alignment horizontal="left" wrapText="1"/>
    </xf>
    <xf numFmtId="0" fontId="18" fillId="3" borderId="2"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4" xfId="0" applyFont="1" applyFill="1" applyBorder="1" applyAlignment="1">
      <alignment horizontal="center" vertical="center"/>
    </xf>
    <xf numFmtId="0" fontId="9" fillId="0" borderId="1" xfId="0" applyFont="1" applyBorder="1" applyAlignment="1">
      <alignment horizontal="left"/>
    </xf>
    <xf numFmtId="0" fontId="10" fillId="0" borderId="1" xfId="0" applyFont="1" applyBorder="1" applyAlignment="1">
      <alignment horizontal="left" vertical="top" wrapText="1"/>
    </xf>
  </cellXfs>
  <cellStyles count="26">
    <cellStyle name="Comma 2" xfId="14"/>
    <cellStyle name="Comma 3" xfId="9"/>
    <cellStyle name="Comma 34 2" xfId="6"/>
    <cellStyle name="Comma 34 3" xfId="4"/>
    <cellStyle name="Comma 4" xfId="18"/>
    <cellStyle name="Comma 5" xfId="24"/>
    <cellStyle name="Comma 77" xfId="3"/>
    <cellStyle name="Excel Built-in Normal" xfId="16"/>
    <cellStyle name="Normal" xfId="0" builtinId="0"/>
    <cellStyle name="Normal - Style1" xfId="8"/>
    <cellStyle name="Normal 10" xfId="2"/>
    <cellStyle name="Normal 13" xfId="10"/>
    <cellStyle name="Normal 19 2" xfId="17"/>
    <cellStyle name="Normal 2" xfId="15"/>
    <cellStyle name="Normal 2 2" xfId="13"/>
    <cellStyle name="Normal 2 3" xfId="22"/>
    <cellStyle name="Normal 3" xfId="12"/>
    <cellStyle name="Normal 4" xfId="7"/>
    <cellStyle name="Normal 44" xfId="20"/>
    <cellStyle name="Normal 5" xfId="19"/>
    <cellStyle name="Normal 55" xfId="5"/>
    <cellStyle name="Normal 6" xfId="23"/>
    <cellStyle name="Normal 7" xfId="25"/>
    <cellStyle name="Normal 9" xfId="11"/>
    <cellStyle name="Normal_0-FIRE-EST-2004" xfId="21"/>
    <cellStyle name="Title 6" xfId="1"/>
  </cellStyles>
  <dxfs count="1">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1191986</xdr:colOff>
          <xdr:row>1</xdr:row>
          <xdr:rowOff>38100</xdr:rowOff>
        </xdr:from>
        <xdr:to>
          <xdr:col>2</xdr:col>
          <xdr:colOff>332014</xdr:colOff>
          <xdr:row>1</xdr:row>
          <xdr:rowOff>800100</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view="pageBreakPreview" zoomScaleNormal="100" zoomScaleSheetLayoutView="100" workbookViewId="0">
      <selection activeCell="C278" sqref="C278"/>
    </sheetView>
  </sheetViews>
  <sheetFormatPr defaultRowHeight="12.45" x14ac:dyDescent="0.3"/>
  <cols>
    <col min="1" max="1" width="6.3828125" style="8" customWidth="1"/>
    <col min="2" max="2" width="41.53515625" style="8" customWidth="1"/>
    <col min="3" max="4" width="8" style="8" customWidth="1"/>
    <col min="5" max="5" width="7.3828125" style="8" customWidth="1"/>
    <col min="6" max="6" width="13.15234375" style="8" customWidth="1"/>
    <col min="7" max="256" width="8.84375" style="8"/>
    <col min="257" max="257" width="6.3828125" style="8" customWidth="1"/>
    <col min="258" max="258" width="41.53515625" style="8" customWidth="1"/>
    <col min="259" max="260" width="8" style="8" customWidth="1"/>
    <col min="261" max="261" width="7.3828125" style="8" customWidth="1"/>
    <col min="262" max="262" width="13.15234375" style="8" customWidth="1"/>
    <col min="263" max="512" width="8.84375" style="8"/>
    <col min="513" max="513" width="6.3828125" style="8" customWidth="1"/>
    <col min="514" max="514" width="41.53515625" style="8" customWidth="1"/>
    <col min="515" max="516" width="8" style="8" customWidth="1"/>
    <col min="517" max="517" width="7.3828125" style="8" customWidth="1"/>
    <col min="518" max="518" width="13.15234375" style="8" customWidth="1"/>
    <col min="519" max="768" width="8.84375" style="8"/>
    <col min="769" max="769" width="6.3828125" style="8" customWidth="1"/>
    <col min="770" max="770" width="41.53515625" style="8" customWidth="1"/>
    <col min="771" max="772" width="8" style="8" customWidth="1"/>
    <col min="773" max="773" width="7.3828125" style="8" customWidth="1"/>
    <col min="774" max="774" width="13.15234375" style="8" customWidth="1"/>
    <col min="775" max="1024" width="8.84375" style="8"/>
    <col min="1025" max="1025" width="6.3828125" style="8" customWidth="1"/>
    <col min="1026" max="1026" width="41.53515625" style="8" customWidth="1"/>
    <col min="1027" max="1028" width="8" style="8" customWidth="1"/>
    <col min="1029" max="1029" width="7.3828125" style="8" customWidth="1"/>
    <col min="1030" max="1030" width="13.15234375" style="8" customWidth="1"/>
    <col min="1031" max="1280" width="8.84375" style="8"/>
    <col min="1281" max="1281" width="6.3828125" style="8" customWidth="1"/>
    <col min="1282" max="1282" width="41.53515625" style="8" customWidth="1"/>
    <col min="1283" max="1284" width="8" style="8" customWidth="1"/>
    <col min="1285" max="1285" width="7.3828125" style="8" customWidth="1"/>
    <col min="1286" max="1286" width="13.15234375" style="8" customWidth="1"/>
    <col min="1287" max="1536" width="8.84375" style="8"/>
    <col min="1537" max="1537" width="6.3828125" style="8" customWidth="1"/>
    <col min="1538" max="1538" width="41.53515625" style="8" customWidth="1"/>
    <col min="1539" max="1540" width="8" style="8" customWidth="1"/>
    <col min="1541" max="1541" width="7.3828125" style="8" customWidth="1"/>
    <col min="1542" max="1542" width="13.15234375" style="8" customWidth="1"/>
    <col min="1543" max="1792" width="8.84375" style="8"/>
    <col min="1793" max="1793" width="6.3828125" style="8" customWidth="1"/>
    <col min="1794" max="1794" width="41.53515625" style="8" customWidth="1"/>
    <col min="1795" max="1796" width="8" style="8" customWidth="1"/>
    <col min="1797" max="1797" width="7.3828125" style="8" customWidth="1"/>
    <col min="1798" max="1798" width="13.15234375" style="8" customWidth="1"/>
    <col min="1799" max="2048" width="8.84375" style="8"/>
    <col min="2049" max="2049" width="6.3828125" style="8" customWidth="1"/>
    <col min="2050" max="2050" width="41.53515625" style="8" customWidth="1"/>
    <col min="2051" max="2052" width="8" style="8" customWidth="1"/>
    <col min="2053" max="2053" width="7.3828125" style="8" customWidth="1"/>
    <col min="2054" max="2054" width="13.15234375" style="8" customWidth="1"/>
    <col min="2055" max="2304" width="8.84375" style="8"/>
    <col min="2305" max="2305" width="6.3828125" style="8" customWidth="1"/>
    <col min="2306" max="2306" width="41.53515625" style="8" customWidth="1"/>
    <col min="2307" max="2308" width="8" style="8" customWidth="1"/>
    <col min="2309" max="2309" width="7.3828125" style="8" customWidth="1"/>
    <col min="2310" max="2310" width="13.15234375" style="8" customWidth="1"/>
    <col min="2311" max="2560" width="8.84375" style="8"/>
    <col min="2561" max="2561" width="6.3828125" style="8" customWidth="1"/>
    <col min="2562" max="2562" width="41.53515625" style="8" customWidth="1"/>
    <col min="2563" max="2564" width="8" style="8" customWidth="1"/>
    <col min="2565" max="2565" width="7.3828125" style="8" customWidth="1"/>
    <col min="2566" max="2566" width="13.15234375" style="8" customWidth="1"/>
    <col min="2567" max="2816" width="8.84375" style="8"/>
    <col min="2817" max="2817" width="6.3828125" style="8" customWidth="1"/>
    <col min="2818" max="2818" width="41.53515625" style="8" customWidth="1"/>
    <col min="2819" max="2820" width="8" style="8" customWidth="1"/>
    <col min="2821" max="2821" width="7.3828125" style="8" customWidth="1"/>
    <col min="2822" max="2822" width="13.15234375" style="8" customWidth="1"/>
    <col min="2823" max="3072" width="8.84375" style="8"/>
    <col min="3073" max="3073" width="6.3828125" style="8" customWidth="1"/>
    <col min="3074" max="3074" width="41.53515625" style="8" customWidth="1"/>
    <col min="3075" max="3076" width="8" style="8" customWidth="1"/>
    <col min="3077" max="3077" width="7.3828125" style="8" customWidth="1"/>
    <col min="3078" max="3078" width="13.15234375" style="8" customWidth="1"/>
    <col min="3079" max="3328" width="8.84375" style="8"/>
    <col min="3329" max="3329" width="6.3828125" style="8" customWidth="1"/>
    <col min="3330" max="3330" width="41.53515625" style="8" customWidth="1"/>
    <col min="3331" max="3332" width="8" style="8" customWidth="1"/>
    <col min="3333" max="3333" width="7.3828125" style="8" customWidth="1"/>
    <col min="3334" max="3334" width="13.15234375" style="8" customWidth="1"/>
    <col min="3335" max="3584" width="8.84375" style="8"/>
    <col min="3585" max="3585" width="6.3828125" style="8" customWidth="1"/>
    <col min="3586" max="3586" width="41.53515625" style="8" customWidth="1"/>
    <col min="3587" max="3588" width="8" style="8" customWidth="1"/>
    <col min="3589" max="3589" width="7.3828125" style="8" customWidth="1"/>
    <col min="3590" max="3590" width="13.15234375" style="8" customWidth="1"/>
    <col min="3591" max="3840" width="8.84375" style="8"/>
    <col min="3841" max="3841" width="6.3828125" style="8" customWidth="1"/>
    <col min="3842" max="3842" width="41.53515625" style="8" customWidth="1"/>
    <col min="3843" max="3844" width="8" style="8" customWidth="1"/>
    <col min="3845" max="3845" width="7.3828125" style="8" customWidth="1"/>
    <col min="3846" max="3846" width="13.15234375" style="8" customWidth="1"/>
    <col min="3847" max="4096" width="8.84375" style="8"/>
    <col min="4097" max="4097" width="6.3828125" style="8" customWidth="1"/>
    <col min="4098" max="4098" width="41.53515625" style="8" customWidth="1"/>
    <col min="4099" max="4100" width="8" style="8" customWidth="1"/>
    <col min="4101" max="4101" width="7.3828125" style="8" customWidth="1"/>
    <col min="4102" max="4102" width="13.15234375" style="8" customWidth="1"/>
    <col min="4103" max="4352" width="8.84375" style="8"/>
    <col min="4353" max="4353" width="6.3828125" style="8" customWidth="1"/>
    <col min="4354" max="4354" width="41.53515625" style="8" customWidth="1"/>
    <col min="4355" max="4356" width="8" style="8" customWidth="1"/>
    <col min="4357" max="4357" width="7.3828125" style="8" customWidth="1"/>
    <col min="4358" max="4358" width="13.15234375" style="8" customWidth="1"/>
    <col min="4359" max="4608" width="8.84375" style="8"/>
    <col min="4609" max="4609" width="6.3828125" style="8" customWidth="1"/>
    <col min="4610" max="4610" width="41.53515625" style="8" customWidth="1"/>
    <col min="4611" max="4612" width="8" style="8" customWidth="1"/>
    <col min="4613" max="4613" width="7.3828125" style="8" customWidth="1"/>
    <col min="4614" max="4614" width="13.15234375" style="8" customWidth="1"/>
    <col min="4615" max="4864" width="8.84375" style="8"/>
    <col min="4865" max="4865" width="6.3828125" style="8" customWidth="1"/>
    <col min="4866" max="4866" width="41.53515625" style="8" customWidth="1"/>
    <col min="4867" max="4868" width="8" style="8" customWidth="1"/>
    <col min="4869" max="4869" width="7.3828125" style="8" customWidth="1"/>
    <col min="4870" max="4870" width="13.15234375" style="8" customWidth="1"/>
    <col min="4871" max="5120" width="8.84375" style="8"/>
    <col min="5121" max="5121" width="6.3828125" style="8" customWidth="1"/>
    <col min="5122" max="5122" width="41.53515625" style="8" customWidth="1"/>
    <col min="5123" max="5124" width="8" style="8" customWidth="1"/>
    <col min="5125" max="5125" width="7.3828125" style="8" customWidth="1"/>
    <col min="5126" max="5126" width="13.15234375" style="8" customWidth="1"/>
    <col min="5127" max="5376" width="8.84375" style="8"/>
    <col min="5377" max="5377" width="6.3828125" style="8" customWidth="1"/>
    <col min="5378" max="5378" width="41.53515625" style="8" customWidth="1"/>
    <col min="5379" max="5380" width="8" style="8" customWidth="1"/>
    <col min="5381" max="5381" width="7.3828125" style="8" customWidth="1"/>
    <col min="5382" max="5382" width="13.15234375" style="8" customWidth="1"/>
    <col min="5383" max="5632" width="8.84375" style="8"/>
    <col min="5633" max="5633" width="6.3828125" style="8" customWidth="1"/>
    <col min="5634" max="5634" width="41.53515625" style="8" customWidth="1"/>
    <col min="5635" max="5636" width="8" style="8" customWidth="1"/>
    <col min="5637" max="5637" width="7.3828125" style="8" customWidth="1"/>
    <col min="5638" max="5638" width="13.15234375" style="8" customWidth="1"/>
    <col min="5639" max="5888" width="8.84375" style="8"/>
    <col min="5889" max="5889" width="6.3828125" style="8" customWidth="1"/>
    <col min="5890" max="5890" width="41.53515625" style="8" customWidth="1"/>
    <col min="5891" max="5892" width="8" style="8" customWidth="1"/>
    <col min="5893" max="5893" width="7.3828125" style="8" customWidth="1"/>
    <col min="5894" max="5894" width="13.15234375" style="8" customWidth="1"/>
    <col min="5895" max="6144" width="8.84375" style="8"/>
    <col min="6145" max="6145" width="6.3828125" style="8" customWidth="1"/>
    <col min="6146" max="6146" width="41.53515625" style="8" customWidth="1"/>
    <col min="6147" max="6148" width="8" style="8" customWidth="1"/>
    <col min="6149" max="6149" width="7.3828125" style="8" customWidth="1"/>
    <col min="6150" max="6150" width="13.15234375" style="8" customWidth="1"/>
    <col min="6151" max="6400" width="8.84375" style="8"/>
    <col min="6401" max="6401" width="6.3828125" style="8" customWidth="1"/>
    <col min="6402" max="6402" width="41.53515625" style="8" customWidth="1"/>
    <col min="6403" max="6404" width="8" style="8" customWidth="1"/>
    <col min="6405" max="6405" width="7.3828125" style="8" customWidth="1"/>
    <col min="6406" max="6406" width="13.15234375" style="8" customWidth="1"/>
    <col min="6407" max="6656" width="8.84375" style="8"/>
    <col min="6657" max="6657" width="6.3828125" style="8" customWidth="1"/>
    <col min="6658" max="6658" width="41.53515625" style="8" customWidth="1"/>
    <col min="6659" max="6660" width="8" style="8" customWidth="1"/>
    <col min="6661" max="6661" width="7.3828125" style="8" customWidth="1"/>
    <col min="6662" max="6662" width="13.15234375" style="8" customWidth="1"/>
    <col min="6663" max="6912" width="8.84375" style="8"/>
    <col min="6913" max="6913" width="6.3828125" style="8" customWidth="1"/>
    <col min="6914" max="6914" width="41.53515625" style="8" customWidth="1"/>
    <col min="6915" max="6916" width="8" style="8" customWidth="1"/>
    <col min="6917" max="6917" width="7.3828125" style="8" customWidth="1"/>
    <col min="6918" max="6918" width="13.15234375" style="8" customWidth="1"/>
    <col min="6919" max="7168" width="8.84375" style="8"/>
    <col min="7169" max="7169" width="6.3828125" style="8" customWidth="1"/>
    <col min="7170" max="7170" width="41.53515625" style="8" customWidth="1"/>
    <col min="7171" max="7172" width="8" style="8" customWidth="1"/>
    <col min="7173" max="7173" width="7.3828125" style="8" customWidth="1"/>
    <col min="7174" max="7174" width="13.15234375" style="8" customWidth="1"/>
    <col min="7175" max="7424" width="8.84375" style="8"/>
    <col min="7425" max="7425" width="6.3828125" style="8" customWidth="1"/>
    <col min="7426" max="7426" width="41.53515625" style="8" customWidth="1"/>
    <col min="7427" max="7428" width="8" style="8" customWidth="1"/>
    <col min="7429" max="7429" width="7.3828125" style="8" customWidth="1"/>
    <col min="7430" max="7430" width="13.15234375" style="8" customWidth="1"/>
    <col min="7431" max="7680" width="8.84375" style="8"/>
    <col min="7681" max="7681" width="6.3828125" style="8" customWidth="1"/>
    <col min="7682" max="7682" width="41.53515625" style="8" customWidth="1"/>
    <col min="7683" max="7684" width="8" style="8" customWidth="1"/>
    <col min="7685" max="7685" width="7.3828125" style="8" customWidth="1"/>
    <col min="7686" max="7686" width="13.15234375" style="8" customWidth="1"/>
    <col min="7687" max="7936" width="8.84375" style="8"/>
    <col min="7937" max="7937" width="6.3828125" style="8" customWidth="1"/>
    <col min="7938" max="7938" width="41.53515625" style="8" customWidth="1"/>
    <col min="7939" max="7940" width="8" style="8" customWidth="1"/>
    <col min="7941" max="7941" width="7.3828125" style="8" customWidth="1"/>
    <col min="7942" max="7942" width="13.15234375" style="8" customWidth="1"/>
    <col min="7943" max="8192" width="8.84375" style="8"/>
    <col min="8193" max="8193" width="6.3828125" style="8" customWidth="1"/>
    <col min="8194" max="8194" width="41.53515625" style="8" customWidth="1"/>
    <col min="8195" max="8196" width="8" style="8" customWidth="1"/>
    <col min="8197" max="8197" width="7.3828125" style="8" customWidth="1"/>
    <col min="8198" max="8198" width="13.15234375" style="8" customWidth="1"/>
    <col min="8199" max="8448" width="8.84375" style="8"/>
    <col min="8449" max="8449" width="6.3828125" style="8" customWidth="1"/>
    <col min="8450" max="8450" width="41.53515625" style="8" customWidth="1"/>
    <col min="8451" max="8452" width="8" style="8" customWidth="1"/>
    <col min="8453" max="8453" width="7.3828125" style="8" customWidth="1"/>
    <col min="8454" max="8454" width="13.15234375" style="8" customWidth="1"/>
    <col min="8455" max="8704" width="8.84375" style="8"/>
    <col min="8705" max="8705" width="6.3828125" style="8" customWidth="1"/>
    <col min="8706" max="8706" width="41.53515625" style="8" customWidth="1"/>
    <col min="8707" max="8708" width="8" style="8" customWidth="1"/>
    <col min="8709" max="8709" width="7.3828125" style="8" customWidth="1"/>
    <col min="8710" max="8710" width="13.15234375" style="8" customWidth="1"/>
    <col min="8711" max="8960" width="8.84375" style="8"/>
    <col min="8961" max="8961" width="6.3828125" style="8" customWidth="1"/>
    <col min="8962" max="8962" width="41.53515625" style="8" customWidth="1"/>
    <col min="8963" max="8964" width="8" style="8" customWidth="1"/>
    <col min="8965" max="8965" width="7.3828125" style="8" customWidth="1"/>
    <col min="8966" max="8966" width="13.15234375" style="8" customWidth="1"/>
    <col min="8967" max="9216" width="8.84375" style="8"/>
    <col min="9217" max="9217" width="6.3828125" style="8" customWidth="1"/>
    <col min="9218" max="9218" width="41.53515625" style="8" customWidth="1"/>
    <col min="9219" max="9220" width="8" style="8" customWidth="1"/>
    <col min="9221" max="9221" width="7.3828125" style="8" customWidth="1"/>
    <col min="9222" max="9222" width="13.15234375" style="8" customWidth="1"/>
    <col min="9223" max="9472" width="8.84375" style="8"/>
    <col min="9473" max="9473" width="6.3828125" style="8" customWidth="1"/>
    <col min="9474" max="9474" width="41.53515625" style="8" customWidth="1"/>
    <col min="9475" max="9476" width="8" style="8" customWidth="1"/>
    <col min="9477" max="9477" width="7.3828125" style="8" customWidth="1"/>
    <col min="9478" max="9478" width="13.15234375" style="8" customWidth="1"/>
    <col min="9479" max="9728" width="8.84375" style="8"/>
    <col min="9729" max="9729" width="6.3828125" style="8" customWidth="1"/>
    <col min="9730" max="9730" width="41.53515625" style="8" customWidth="1"/>
    <col min="9731" max="9732" width="8" style="8" customWidth="1"/>
    <col min="9733" max="9733" width="7.3828125" style="8" customWidth="1"/>
    <col min="9734" max="9734" width="13.15234375" style="8" customWidth="1"/>
    <col min="9735" max="9984" width="8.84375" style="8"/>
    <col min="9985" max="9985" width="6.3828125" style="8" customWidth="1"/>
    <col min="9986" max="9986" width="41.53515625" style="8" customWidth="1"/>
    <col min="9987" max="9988" width="8" style="8" customWidth="1"/>
    <col min="9989" max="9989" width="7.3828125" style="8" customWidth="1"/>
    <col min="9990" max="9990" width="13.15234375" style="8" customWidth="1"/>
    <col min="9991" max="10240" width="8.84375" style="8"/>
    <col min="10241" max="10241" width="6.3828125" style="8" customWidth="1"/>
    <col min="10242" max="10242" width="41.53515625" style="8" customWidth="1"/>
    <col min="10243" max="10244" width="8" style="8" customWidth="1"/>
    <col min="10245" max="10245" width="7.3828125" style="8" customWidth="1"/>
    <col min="10246" max="10246" width="13.15234375" style="8" customWidth="1"/>
    <col min="10247" max="10496" width="8.84375" style="8"/>
    <col min="10497" max="10497" width="6.3828125" style="8" customWidth="1"/>
    <col min="10498" max="10498" width="41.53515625" style="8" customWidth="1"/>
    <col min="10499" max="10500" width="8" style="8" customWidth="1"/>
    <col min="10501" max="10501" width="7.3828125" style="8" customWidth="1"/>
    <col min="10502" max="10502" width="13.15234375" style="8" customWidth="1"/>
    <col min="10503" max="10752" width="8.84375" style="8"/>
    <col min="10753" max="10753" width="6.3828125" style="8" customWidth="1"/>
    <col min="10754" max="10754" width="41.53515625" style="8" customWidth="1"/>
    <col min="10755" max="10756" width="8" style="8" customWidth="1"/>
    <col min="10757" max="10757" width="7.3828125" style="8" customWidth="1"/>
    <col min="10758" max="10758" width="13.15234375" style="8" customWidth="1"/>
    <col min="10759" max="11008" width="8.84375" style="8"/>
    <col min="11009" max="11009" width="6.3828125" style="8" customWidth="1"/>
    <col min="11010" max="11010" width="41.53515625" style="8" customWidth="1"/>
    <col min="11011" max="11012" width="8" style="8" customWidth="1"/>
    <col min="11013" max="11013" width="7.3828125" style="8" customWidth="1"/>
    <col min="11014" max="11014" width="13.15234375" style="8" customWidth="1"/>
    <col min="11015" max="11264" width="8.84375" style="8"/>
    <col min="11265" max="11265" width="6.3828125" style="8" customWidth="1"/>
    <col min="11266" max="11266" width="41.53515625" style="8" customWidth="1"/>
    <col min="11267" max="11268" width="8" style="8" customWidth="1"/>
    <col min="11269" max="11269" width="7.3828125" style="8" customWidth="1"/>
    <col min="11270" max="11270" width="13.15234375" style="8" customWidth="1"/>
    <col min="11271" max="11520" width="8.84375" style="8"/>
    <col min="11521" max="11521" width="6.3828125" style="8" customWidth="1"/>
    <col min="11522" max="11522" width="41.53515625" style="8" customWidth="1"/>
    <col min="11523" max="11524" width="8" style="8" customWidth="1"/>
    <col min="11525" max="11525" width="7.3828125" style="8" customWidth="1"/>
    <col min="11526" max="11526" width="13.15234375" style="8" customWidth="1"/>
    <col min="11527" max="11776" width="8.84375" style="8"/>
    <col min="11777" max="11777" width="6.3828125" style="8" customWidth="1"/>
    <col min="11778" max="11778" width="41.53515625" style="8" customWidth="1"/>
    <col min="11779" max="11780" width="8" style="8" customWidth="1"/>
    <col min="11781" max="11781" width="7.3828125" style="8" customWidth="1"/>
    <col min="11782" max="11782" width="13.15234375" style="8" customWidth="1"/>
    <col min="11783" max="12032" width="8.84375" style="8"/>
    <col min="12033" max="12033" width="6.3828125" style="8" customWidth="1"/>
    <col min="12034" max="12034" width="41.53515625" style="8" customWidth="1"/>
    <col min="12035" max="12036" width="8" style="8" customWidth="1"/>
    <col min="12037" max="12037" width="7.3828125" style="8" customWidth="1"/>
    <col min="12038" max="12038" width="13.15234375" style="8" customWidth="1"/>
    <col min="12039" max="12288" width="8.84375" style="8"/>
    <col min="12289" max="12289" width="6.3828125" style="8" customWidth="1"/>
    <col min="12290" max="12290" width="41.53515625" style="8" customWidth="1"/>
    <col min="12291" max="12292" width="8" style="8" customWidth="1"/>
    <col min="12293" max="12293" width="7.3828125" style="8" customWidth="1"/>
    <col min="12294" max="12294" width="13.15234375" style="8" customWidth="1"/>
    <col min="12295" max="12544" width="8.84375" style="8"/>
    <col min="12545" max="12545" width="6.3828125" style="8" customWidth="1"/>
    <col min="12546" max="12546" width="41.53515625" style="8" customWidth="1"/>
    <col min="12547" max="12548" width="8" style="8" customWidth="1"/>
    <col min="12549" max="12549" width="7.3828125" style="8" customWidth="1"/>
    <col min="12550" max="12550" width="13.15234375" style="8" customWidth="1"/>
    <col min="12551" max="12800" width="8.84375" style="8"/>
    <col min="12801" max="12801" width="6.3828125" style="8" customWidth="1"/>
    <col min="12802" max="12802" width="41.53515625" style="8" customWidth="1"/>
    <col min="12803" max="12804" width="8" style="8" customWidth="1"/>
    <col min="12805" max="12805" width="7.3828125" style="8" customWidth="1"/>
    <col min="12806" max="12806" width="13.15234375" style="8" customWidth="1"/>
    <col min="12807" max="13056" width="8.84375" style="8"/>
    <col min="13057" max="13057" width="6.3828125" style="8" customWidth="1"/>
    <col min="13058" max="13058" width="41.53515625" style="8" customWidth="1"/>
    <col min="13059" max="13060" width="8" style="8" customWidth="1"/>
    <col min="13061" max="13061" width="7.3828125" style="8" customWidth="1"/>
    <col min="13062" max="13062" width="13.15234375" style="8" customWidth="1"/>
    <col min="13063" max="13312" width="8.84375" style="8"/>
    <col min="13313" max="13313" width="6.3828125" style="8" customWidth="1"/>
    <col min="13314" max="13314" width="41.53515625" style="8" customWidth="1"/>
    <col min="13315" max="13316" width="8" style="8" customWidth="1"/>
    <col min="13317" max="13317" width="7.3828125" style="8" customWidth="1"/>
    <col min="13318" max="13318" width="13.15234375" style="8" customWidth="1"/>
    <col min="13319" max="13568" width="8.84375" style="8"/>
    <col min="13569" max="13569" width="6.3828125" style="8" customWidth="1"/>
    <col min="13570" max="13570" width="41.53515625" style="8" customWidth="1"/>
    <col min="13571" max="13572" width="8" style="8" customWidth="1"/>
    <col min="13573" max="13573" width="7.3828125" style="8" customWidth="1"/>
    <col min="13574" max="13574" width="13.15234375" style="8" customWidth="1"/>
    <col min="13575" max="13824" width="8.84375" style="8"/>
    <col min="13825" max="13825" width="6.3828125" style="8" customWidth="1"/>
    <col min="13826" max="13826" width="41.53515625" style="8" customWidth="1"/>
    <col min="13827" max="13828" width="8" style="8" customWidth="1"/>
    <col min="13829" max="13829" width="7.3828125" style="8" customWidth="1"/>
    <col min="13830" max="13830" width="13.15234375" style="8" customWidth="1"/>
    <col min="13831" max="14080" width="8.84375" style="8"/>
    <col min="14081" max="14081" width="6.3828125" style="8" customWidth="1"/>
    <col min="14082" max="14082" width="41.53515625" style="8" customWidth="1"/>
    <col min="14083" max="14084" width="8" style="8" customWidth="1"/>
    <col min="14085" max="14085" width="7.3828125" style="8" customWidth="1"/>
    <col min="14086" max="14086" width="13.15234375" style="8" customWidth="1"/>
    <col min="14087" max="14336" width="8.84375" style="8"/>
    <col min="14337" max="14337" width="6.3828125" style="8" customWidth="1"/>
    <col min="14338" max="14338" width="41.53515625" style="8" customWidth="1"/>
    <col min="14339" max="14340" width="8" style="8" customWidth="1"/>
    <col min="14341" max="14341" width="7.3828125" style="8" customWidth="1"/>
    <col min="14342" max="14342" width="13.15234375" style="8" customWidth="1"/>
    <col min="14343" max="14592" width="8.84375" style="8"/>
    <col min="14593" max="14593" width="6.3828125" style="8" customWidth="1"/>
    <col min="14594" max="14594" width="41.53515625" style="8" customWidth="1"/>
    <col min="14595" max="14596" width="8" style="8" customWidth="1"/>
    <col min="14597" max="14597" width="7.3828125" style="8" customWidth="1"/>
    <col min="14598" max="14598" width="13.15234375" style="8" customWidth="1"/>
    <col min="14599" max="14848" width="8.84375" style="8"/>
    <col min="14849" max="14849" width="6.3828125" style="8" customWidth="1"/>
    <col min="14850" max="14850" width="41.53515625" style="8" customWidth="1"/>
    <col min="14851" max="14852" width="8" style="8" customWidth="1"/>
    <col min="14853" max="14853" width="7.3828125" style="8" customWidth="1"/>
    <col min="14854" max="14854" width="13.15234375" style="8" customWidth="1"/>
    <col min="14855" max="15104" width="8.84375" style="8"/>
    <col min="15105" max="15105" width="6.3828125" style="8" customWidth="1"/>
    <col min="15106" max="15106" width="41.53515625" style="8" customWidth="1"/>
    <col min="15107" max="15108" width="8" style="8" customWidth="1"/>
    <col min="15109" max="15109" width="7.3828125" style="8" customWidth="1"/>
    <col min="15110" max="15110" width="13.15234375" style="8" customWidth="1"/>
    <col min="15111" max="15360" width="8.84375" style="8"/>
    <col min="15361" max="15361" width="6.3828125" style="8" customWidth="1"/>
    <col min="15362" max="15362" width="41.53515625" style="8" customWidth="1"/>
    <col min="15363" max="15364" width="8" style="8" customWidth="1"/>
    <col min="15365" max="15365" width="7.3828125" style="8" customWidth="1"/>
    <col min="15366" max="15366" width="13.15234375" style="8" customWidth="1"/>
    <col min="15367" max="15616" width="8.84375" style="8"/>
    <col min="15617" max="15617" width="6.3828125" style="8" customWidth="1"/>
    <col min="15618" max="15618" width="41.53515625" style="8" customWidth="1"/>
    <col min="15619" max="15620" width="8" style="8" customWidth="1"/>
    <col min="15621" max="15621" width="7.3828125" style="8" customWidth="1"/>
    <col min="15622" max="15622" width="13.15234375" style="8" customWidth="1"/>
    <col min="15623" max="15872" width="8.84375" style="8"/>
    <col min="15873" max="15873" width="6.3828125" style="8" customWidth="1"/>
    <col min="15874" max="15874" width="41.53515625" style="8" customWidth="1"/>
    <col min="15875" max="15876" width="8" style="8" customWidth="1"/>
    <col min="15877" max="15877" width="7.3828125" style="8" customWidth="1"/>
    <col min="15878" max="15878" width="13.15234375" style="8" customWidth="1"/>
    <col min="15879" max="16128" width="8.84375" style="8"/>
    <col min="16129" max="16129" width="6.3828125" style="8" customWidth="1"/>
    <col min="16130" max="16130" width="41.53515625" style="8" customWidth="1"/>
    <col min="16131" max="16132" width="8" style="8" customWidth="1"/>
    <col min="16133" max="16133" width="7.3828125" style="8" customWidth="1"/>
    <col min="16134" max="16134" width="13.15234375" style="8" customWidth="1"/>
    <col min="16135" max="16384" width="8.84375" style="8"/>
  </cols>
  <sheetData>
    <row r="1" spans="1:6" s="5" customFormat="1" ht="14.15" x14ac:dyDescent="0.35">
      <c r="A1" s="1"/>
      <c r="B1" s="2" t="s">
        <v>3</v>
      </c>
      <c r="C1" s="3"/>
      <c r="D1" s="4"/>
      <c r="E1" s="4"/>
      <c r="F1" s="4" t="s">
        <v>4</v>
      </c>
    </row>
    <row r="2" spans="1:6" s="5" customFormat="1" ht="68.25" customHeight="1" x14ac:dyDescent="0.35">
      <c r="A2" s="1"/>
      <c r="B2" s="61"/>
      <c r="C2" s="3"/>
      <c r="D2" s="4"/>
      <c r="E2" s="4"/>
      <c r="F2" s="4"/>
    </row>
    <row r="3" spans="1:6" ht="15" x14ac:dyDescent="0.35">
      <c r="A3" s="6" t="s">
        <v>5</v>
      </c>
      <c r="B3" s="1"/>
      <c r="C3" s="3"/>
      <c r="D3" s="7"/>
      <c r="E3" s="7"/>
      <c r="F3" s="7" t="s">
        <v>4</v>
      </c>
    </row>
    <row r="4" spans="1:6" s="1" customFormat="1" x14ac:dyDescent="0.3">
      <c r="A4" s="9" t="s">
        <v>0</v>
      </c>
      <c r="B4" s="9" t="s">
        <v>6</v>
      </c>
      <c r="C4" s="9" t="s">
        <v>2</v>
      </c>
      <c r="D4" s="9" t="s">
        <v>7</v>
      </c>
      <c r="E4" s="9" t="s">
        <v>8</v>
      </c>
      <c r="F4" s="9" t="s">
        <v>9</v>
      </c>
    </row>
    <row r="5" spans="1:6" x14ac:dyDescent="0.3">
      <c r="A5" s="10"/>
      <c r="B5" s="10"/>
      <c r="C5" s="11"/>
      <c r="D5" s="11"/>
      <c r="E5" s="11"/>
      <c r="F5" s="11"/>
    </row>
    <row r="6" spans="1:6" ht="246" customHeight="1" x14ac:dyDescent="0.3">
      <c r="A6" s="12">
        <v>1</v>
      </c>
      <c r="B6" s="13" t="s">
        <v>10</v>
      </c>
      <c r="C6" s="11"/>
      <c r="D6" s="11"/>
      <c r="E6" s="11"/>
      <c r="F6" s="11"/>
    </row>
    <row r="7" spans="1:6" x14ac:dyDescent="0.3">
      <c r="A7" s="14"/>
      <c r="B7" s="15"/>
      <c r="C7" s="11"/>
      <c r="D7" s="11"/>
      <c r="E7" s="11"/>
      <c r="F7" s="11"/>
    </row>
    <row r="8" spans="1:6" ht="24.9" x14ac:dyDescent="0.3">
      <c r="A8" s="12" t="s">
        <v>11</v>
      </c>
      <c r="B8" s="16" t="s">
        <v>12</v>
      </c>
      <c r="C8" s="11"/>
      <c r="D8" s="11"/>
      <c r="E8" s="11"/>
      <c r="F8" s="11"/>
    </row>
    <row r="9" spans="1:6" x14ac:dyDescent="0.3">
      <c r="A9" s="17"/>
      <c r="B9" s="16"/>
      <c r="C9" s="11"/>
      <c r="D9" s="11"/>
      <c r="E9" s="11"/>
      <c r="F9" s="11"/>
    </row>
    <row r="10" spans="1:6" x14ac:dyDescent="0.3">
      <c r="A10" s="17"/>
      <c r="B10" s="15" t="s">
        <v>13</v>
      </c>
      <c r="C10" s="11">
        <v>90</v>
      </c>
      <c r="D10" s="11" t="s">
        <v>14</v>
      </c>
      <c r="E10" s="11"/>
      <c r="F10" s="11">
        <f t="shared" ref="F10:F16" si="0">E10*C10</f>
        <v>0</v>
      </c>
    </row>
    <row r="11" spans="1:6" x14ac:dyDescent="0.3">
      <c r="A11" s="17"/>
      <c r="B11" s="15" t="s">
        <v>15</v>
      </c>
      <c r="C11" s="11">
        <v>10</v>
      </c>
      <c r="D11" s="11" t="s">
        <v>14</v>
      </c>
      <c r="E11" s="11"/>
      <c r="F11" s="11">
        <f t="shared" si="0"/>
        <v>0</v>
      </c>
    </row>
    <row r="12" spans="1:6" x14ac:dyDescent="0.3">
      <c r="A12" s="14"/>
      <c r="B12" s="15" t="s">
        <v>16</v>
      </c>
      <c r="C12" s="11">
        <v>20</v>
      </c>
      <c r="D12" s="11" t="s">
        <v>14</v>
      </c>
      <c r="E12" s="11"/>
      <c r="F12" s="11">
        <f t="shared" si="0"/>
        <v>0</v>
      </c>
    </row>
    <row r="13" spans="1:6" x14ac:dyDescent="0.3">
      <c r="A13" s="14"/>
      <c r="B13" s="15" t="s">
        <v>17</v>
      </c>
      <c r="C13" s="11">
        <v>15</v>
      </c>
      <c r="D13" s="11" t="s">
        <v>14</v>
      </c>
      <c r="E13" s="11"/>
      <c r="F13" s="11">
        <f t="shared" si="0"/>
        <v>0</v>
      </c>
    </row>
    <row r="14" spans="1:6" x14ac:dyDescent="0.3">
      <c r="A14" s="14"/>
      <c r="B14" s="15" t="s">
        <v>18</v>
      </c>
      <c r="C14" s="11">
        <v>20</v>
      </c>
      <c r="D14" s="11" t="s">
        <v>14</v>
      </c>
      <c r="E14" s="11"/>
      <c r="F14" s="11">
        <f t="shared" si="0"/>
        <v>0</v>
      </c>
    </row>
    <row r="15" spans="1:6" x14ac:dyDescent="0.3">
      <c r="A15" s="14"/>
      <c r="B15" s="15" t="s">
        <v>19</v>
      </c>
      <c r="C15" s="11">
        <v>100</v>
      </c>
      <c r="D15" s="11" t="s">
        <v>14</v>
      </c>
      <c r="E15" s="11"/>
      <c r="F15" s="11">
        <f t="shared" si="0"/>
        <v>0</v>
      </c>
    </row>
    <row r="16" spans="1:6" x14ac:dyDescent="0.3">
      <c r="A16" s="14"/>
      <c r="B16" s="16" t="s">
        <v>20</v>
      </c>
      <c r="C16" s="11">
        <v>10</v>
      </c>
      <c r="D16" s="11" t="s">
        <v>14</v>
      </c>
      <c r="E16" s="11"/>
      <c r="F16" s="11">
        <f t="shared" si="0"/>
        <v>0</v>
      </c>
    </row>
    <row r="17" spans="1:6" x14ac:dyDescent="0.3">
      <c r="A17" s="14"/>
      <c r="B17" s="18"/>
      <c r="C17" s="11"/>
      <c r="D17" s="11"/>
      <c r="E17" s="11"/>
      <c r="F17" s="11"/>
    </row>
    <row r="18" spans="1:6" ht="54.75" customHeight="1" x14ac:dyDescent="0.3">
      <c r="A18" s="12">
        <v>2</v>
      </c>
      <c r="B18" s="13" t="s">
        <v>21</v>
      </c>
      <c r="C18" s="11"/>
      <c r="D18" s="11"/>
      <c r="E18" s="11"/>
      <c r="F18" s="11"/>
    </row>
    <row r="19" spans="1:6" x14ac:dyDescent="0.3">
      <c r="A19" s="12"/>
      <c r="B19" s="19"/>
      <c r="C19" s="11"/>
      <c r="D19" s="11"/>
      <c r="E19" s="11"/>
      <c r="F19" s="11"/>
    </row>
    <row r="20" spans="1:6" x14ac:dyDescent="0.3">
      <c r="A20" s="12"/>
      <c r="B20" s="15" t="s">
        <v>22</v>
      </c>
      <c r="C20" s="11">
        <v>90</v>
      </c>
      <c r="D20" s="11" t="s">
        <v>14</v>
      </c>
      <c r="E20" s="11"/>
      <c r="F20" s="11">
        <f t="shared" ref="F20:F26" si="1">E20*C20</f>
        <v>0</v>
      </c>
    </row>
    <row r="21" spans="1:6" x14ac:dyDescent="0.3">
      <c r="A21" s="14"/>
      <c r="B21" s="15" t="s">
        <v>23</v>
      </c>
      <c r="C21" s="11">
        <v>10</v>
      </c>
      <c r="D21" s="11" t="s">
        <v>14</v>
      </c>
      <c r="E21" s="11"/>
      <c r="F21" s="11">
        <f t="shared" si="1"/>
        <v>0</v>
      </c>
    </row>
    <row r="22" spans="1:6" x14ac:dyDescent="0.3">
      <c r="A22" s="14"/>
      <c r="B22" s="15" t="s">
        <v>24</v>
      </c>
      <c r="C22" s="11">
        <v>20</v>
      </c>
      <c r="D22" s="11" t="s">
        <v>14</v>
      </c>
      <c r="E22" s="11"/>
      <c r="F22" s="11">
        <f t="shared" si="1"/>
        <v>0</v>
      </c>
    </row>
    <row r="23" spans="1:6" x14ac:dyDescent="0.3">
      <c r="A23" s="14"/>
      <c r="B23" s="15" t="s">
        <v>25</v>
      </c>
      <c r="C23" s="11">
        <v>15</v>
      </c>
      <c r="D23" s="11" t="s">
        <v>14</v>
      </c>
      <c r="E23" s="11"/>
      <c r="F23" s="11">
        <f t="shared" si="1"/>
        <v>0</v>
      </c>
    </row>
    <row r="24" spans="1:6" x14ac:dyDescent="0.3">
      <c r="A24" s="14"/>
      <c r="B24" s="15" t="s">
        <v>26</v>
      </c>
      <c r="C24" s="11">
        <v>20</v>
      </c>
      <c r="D24" s="11" t="s">
        <v>14</v>
      </c>
      <c r="E24" s="11"/>
      <c r="F24" s="11">
        <f t="shared" si="1"/>
        <v>0</v>
      </c>
    </row>
    <row r="25" spans="1:6" x14ac:dyDescent="0.3">
      <c r="A25" s="14"/>
      <c r="B25" s="15" t="s">
        <v>27</v>
      </c>
      <c r="C25" s="11">
        <v>100</v>
      </c>
      <c r="D25" s="11" t="s">
        <v>14</v>
      </c>
      <c r="E25" s="11"/>
      <c r="F25" s="11">
        <f t="shared" si="1"/>
        <v>0</v>
      </c>
    </row>
    <row r="26" spans="1:6" x14ac:dyDescent="0.3">
      <c r="A26" s="14"/>
      <c r="B26" s="16" t="s">
        <v>28</v>
      </c>
      <c r="C26" s="11">
        <v>10</v>
      </c>
      <c r="D26" s="11" t="s">
        <v>14</v>
      </c>
      <c r="E26" s="11"/>
      <c r="F26" s="11">
        <f t="shared" si="1"/>
        <v>0</v>
      </c>
    </row>
    <row r="27" spans="1:6" x14ac:dyDescent="0.3">
      <c r="A27" s="14"/>
      <c r="B27" s="15"/>
      <c r="C27" s="11"/>
      <c r="D27" s="11"/>
      <c r="E27" s="11"/>
      <c r="F27" s="11"/>
    </row>
    <row r="28" spans="1:6" x14ac:dyDescent="0.3">
      <c r="A28" s="14"/>
      <c r="B28" s="15"/>
      <c r="C28" s="11"/>
      <c r="D28" s="11"/>
      <c r="E28" s="11"/>
      <c r="F28" s="11"/>
    </row>
    <row r="29" spans="1:6" ht="49.75" x14ac:dyDescent="0.3">
      <c r="A29" s="12">
        <v>3</v>
      </c>
      <c r="B29" s="19" t="s">
        <v>29</v>
      </c>
      <c r="C29" s="11"/>
      <c r="D29" s="11"/>
      <c r="E29" s="11"/>
      <c r="F29" s="11"/>
    </row>
    <row r="30" spans="1:6" x14ac:dyDescent="0.3">
      <c r="A30" s="12"/>
      <c r="B30" s="19"/>
      <c r="C30" s="11"/>
      <c r="D30" s="11"/>
      <c r="E30" s="11"/>
      <c r="F30" s="11"/>
    </row>
    <row r="31" spans="1:6" x14ac:dyDescent="0.3">
      <c r="A31" s="14"/>
      <c r="B31" s="19" t="s">
        <v>30</v>
      </c>
      <c r="C31" s="11">
        <v>1</v>
      </c>
      <c r="D31" s="11" t="s">
        <v>31</v>
      </c>
      <c r="E31" s="11"/>
      <c r="F31" s="11">
        <f>E31*C31</f>
        <v>0</v>
      </c>
    </row>
    <row r="32" spans="1:6" x14ac:dyDescent="0.3">
      <c r="A32" s="14"/>
      <c r="B32" s="15" t="s">
        <v>32</v>
      </c>
      <c r="C32" s="11">
        <v>1</v>
      </c>
      <c r="D32" s="11" t="s">
        <v>31</v>
      </c>
      <c r="E32" s="11"/>
      <c r="F32" s="11">
        <f>E32*C32</f>
        <v>0</v>
      </c>
    </row>
    <row r="33" spans="1:6" x14ac:dyDescent="0.3">
      <c r="A33" s="12"/>
      <c r="B33" s="19"/>
      <c r="C33" s="11"/>
      <c r="D33" s="11"/>
      <c r="E33" s="11"/>
      <c r="F33" s="11"/>
    </row>
    <row r="34" spans="1:6" ht="37.299999999999997" x14ac:dyDescent="0.3">
      <c r="A34" s="12">
        <v>4</v>
      </c>
      <c r="B34" s="19" t="s">
        <v>33</v>
      </c>
      <c r="C34" s="11"/>
      <c r="D34" s="11"/>
      <c r="E34" s="11"/>
      <c r="F34" s="11"/>
    </row>
    <row r="35" spans="1:6" x14ac:dyDescent="0.3">
      <c r="A35" s="14"/>
      <c r="B35" s="15" t="s">
        <v>34</v>
      </c>
      <c r="C35" s="11">
        <v>1</v>
      </c>
      <c r="D35" s="11" t="s">
        <v>31</v>
      </c>
      <c r="E35" s="11"/>
      <c r="F35" s="11">
        <f>E35*C35</f>
        <v>0</v>
      </c>
    </row>
    <row r="36" spans="1:6" x14ac:dyDescent="0.3">
      <c r="A36" s="14"/>
      <c r="B36" s="15" t="s">
        <v>35</v>
      </c>
      <c r="C36" s="11">
        <v>3</v>
      </c>
      <c r="D36" s="11" t="s">
        <v>36</v>
      </c>
      <c r="E36" s="11"/>
      <c r="F36" s="11">
        <f>E36*C36</f>
        <v>0</v>
      </c>
    </row>
    <row r="37" spans="1:6" x14ac:dyDescent="0.3">
      <c r="A37" s="14"/>
      <c r="B37" s="15" t="s">
        <v>37</v>
      </c>
      <c r="C37" s="11">
        <v>2</v>
      </c>
      <c r="D37" s="11" t="s">
        <v>36</v>
      </c>
      <c r="E37" s="11"/>
      <c r="F37" s="11">
        <f>E37*C37</f>
        <v>0</v>
      </c>
    </row>
    <row r="38" spans="1:6" x14ac:dyDescent="0.3">
      <c r="A38" s="14"/>
      <c r="B38" s="18"/>
      <c r="C38" s="11"/>
      <c r="D38" s="11"/>
      <c r="E38" s="11"/>
      <c r="F38" s="11"/>
    </row>
    <row r="39" spans="1:6" ht="49.75" x14ac:dyDescent="0.3">
      <c r="A39" s="12">
        <v>5</v>
      </c>
      <c r="B39" s="19" t="s">
        <v>38</v>
      </c>
      <c r="C39" s="11"/>
      <c r="D39" s="11"/>
      <c r="E39" s="11"/>
      <c r="F39" s="11"/>
    </row>
    <row r="40" spans="1:6" x14ac:dyDescent="0.3">
      <c r="A40" s="14"/>
      <c r="B40" s="15"/>
      <c r="C40" s="11"/>
      <c r="D40" s="11"/>
      <c r="E40" s="11"/>
      <c r="F40" s="11"/>
    </row>
    <row r="41" spans="1:6" x14ac:dyDescent="0.3">
      <c r="A41" s="14"/>
      <c r="B41" s="15" t="s">
        <v>39</v>
      </c>
      <c r="C41" s="11">
        <v>1</v>
      </c>
      <c r="D41" s="11" t="s">
        <v>1</v>
      </c>
      <c r="E41" s="11"/>
      <c r="F41" s="11">
        <f>E41*C41</f>
        <v>0</v>
      </c>
    </row>
    <row r="42" spans="1:6" x14ac:dyDescent="0.3">
      <c r="A42" s="14"/>
      <c r="B42" s="15" t="s">
        <v>40</v>
      </c>
      <c r="C42" s="11" t="s">
        <v>41</v>
      </c>
      <c r="D42" s="11" t="s">
        <v>1</v>
      </c>
      <c r="E42" s="11"/>
      <c r="F42" s="11"/>
    </row>
    <row r="43" spans="1:6" x14ac:dyDescent="0.3">
      <c r="A43" s="14"/>
      <c r="B43" s="18"/>
      <c r="C43" s="11"/>
      <c r="D43" s="11"/>
      <c r="E43" s="11"/>
      <c r="F43" s="11"/>
    </row>
    <row r="44" spans="1:6" ht="49.75" x14ac:dyDescent="0.3">
      <c r="A44" s="12">
        <v>6</v>
      </c>
      <c r="B44" s="19" t="s">
        <v>42</v>
      </c>
      <c r="C44" s="11"/>
      <c r="D44" s="11"/>
      <c r="E44" s="11"/>
      <c r="F44" s="11"/>
    </row>
    <row r="45" spans="1:6" s="1" customFormat="1" x14ac:dyDescent="0.3">
      <c r="A45" s="9"/>
      <c r="B45" s="9"/>
      <c r="C45" s="9"/>
      <c r="D45" s="9"/>
      <c r="E45" s="9"/>
      <c r="F45" s="11"/>
    </row>
    <row r="46" spans="1:6" x14ac:dyDescent="0.3">
      <c r="A46" s="14"/>
      <c r="B46" s="15" t="s">
        <v>40</v>
      </c>
      <c r="C46" s="11">
        <v>1</v>
      </c>
      <c r="D46" s="11" t="s">
        <v>31</v>
      </c>
      <c r="E46" s="11"/>
      <c r="F46" s="11">
        <f>E46*C46</f>
        <v>0</v>
      </c>
    </row>
    <row r="47" spans="1:6" x14ac:dyDescent="0.3">
      <c r="A47" s="14"/>
      <c r="B47" s="15"/>
      <c r="C47" s="11"/>
      <c r="D47" s="11"/>
      <c r="E47" s="11"/>
      <c r="F47" s="11"/>
    </row>
    <row r="48" spans="1:6" ht="74.599999999999994" x14ac:dyDescent="0.3">
      <c r="A48" s="12">
        <v>7</v>
      </c>
      <c r="B48" s="19" t="s">
        <v>43</v>
      </c>
      <c r="C48" s="11">
        <v>1</v>
      </c>
      <c r="D48" s="11" t="s">
        <v>36</v>
      </c>
      <c r="E48" s="11"/>
      <c r="F48" s="11">
        <f>E48*C48</f>
        <v>0</v>
      </c>
    </row>
    <row r="49" spans="1:6" x14ac:dyDescent="0.3">
      <c r="A49" s="14"/>
      <c r="B49" s="15"/>
      <c r="C49" s="11"/>
      <c r="D49" s="11"/>
      <c r="E49" s="11"/>
      <c r="F49" s="11"/>
    </row>
    <row r="50" spans="1:6" ht="99.45" x14ac:dyDescent="0.3">
      <c r="A50" s="12">
        <v>8</v>
      </c>
      <c r="B50" s="20" t="s">
        <v>44</v>
      </c>
      <c r="C50" s="11">
        <v>1</v>
      </c>
      <c r="D50" s="11" t="s">
        <v>36</v>
      </c>
      <c r="E50" s="11"/>
      <c r="F50" s="11">
        <f>E50*C50</f>
        <v>0</v>
      </c>
    </row>
    <row r="51" spans="1:6" x14ac:dyDescent="0.3">
      <c r="A51" s="12"/>
      <c r="B51" s="20"/>
      <c r="C51" s="11"/>
      <c r="D51" s="11"/>
      <c r="E51" s="11"/>
      <c r="F51" s="11"/>
    </row>
    <row r="52" spans="1:6" ht="87" x14ac:dyDescent="0.3">
      <c r="A52" s="12">
        <v>9</v>
      </c>
      <c r="B52" s="20" t="s">
        <v>45</v>
      </c>
      <c r="C52" s="11">
        <v>2</v>
      </c>
      <c r="D52" s="11" t="s">
        <v>36</v>
      </c>
      <c r="E52" s="11"/>
      <c r="F52" s="11">
        <f>E52*C52</f>
        <v>0</v>
      </c>
    </row>
    <row r="53" spans="1:6" x14ac:dyDescent="0.3">
      <c r="A53" s="14"/>
      <c r="B53" s="15"/>
      <c r="C53" s="11"/>
      <c r="D53" s="11"/>
      <c r="E53" s="11"/>
      <c r="F53" s="11"/>
    </row>
    <row r="54" spans="1:6" ht="62.15" x14ac:dyDescent="0.3">
      <c r="A54" s="12">
        <v>10</v>
      </c>
      <c r="B54" s="19" t="s">
        <v>46</v>
      </c>
      <c r="C54" s="11">
        <v>1</v>
      </c>
      <c r="D54" s="11" t="s">
        <v>36</v>
      </c>
      <c r="E54" s="11"/>
      <c r="F54" s="11">
        <f>E54*C54</f>
        <v>0</v>
      </c>
    </row>
    <row r="55" spans="1:6" x14ac:dyDescent="0.3">
      <c r="A55" s="12"/>
      <c r="B55" s="19"/>
      <c r="C55" s="11"/>
      <c r="D55" s="11"/>
      <c r="E55" s="11"/>
      <c r="F55" s="11"/>
    </row>
    <row r="56" spans="1:6" ht="24.9" x14ac:dyDescent="0.3">
      <c r="A56" s="12">
        <v>11</v>
      </c>
      <c r="B56" s="19" t="s">
        <v>47</v>
      </c>
      <c r="C56" s="11">
        <v>1</v>
      </c>
      <c r="D56" s="11" t="s">
        <v>36</v>
      </c>
      <c r="E56" s="11"/>
      <c r="F56" s="11">
        <f>E56*C56</f>
        <v>0</v>
      </c>
    </row>
    <row r="57" spans="1:6" s="1" customFormat="1" x14ac:dyDescent="0.3">
      <c r="A57" s="9"/>
      <c r="B57" s="9"/>
      <c r="C57" s="9"/>
      <c r="D57" s="9"/>
      <c r="E57" s="9"/>
      <c r="F57" s="9"/>
    </row>
    <row r="58" spans="1:6" ht="87" x14ac:dyDescent="0.3">
      <c r="A58" s="12">
        <v>12</v>
      </c>
      <c r="B58" s="19" t="s">
        <v>48</v>
      </c>
      <c r="C58" s="11">
        <v>1</v>
      </c>
      <c r="D58" s="11" t="s">
        <v>49</v>
      </c>
      <c r="E58" s="11"/>
      <c r="F58" s="11">
        <f>E58*C58</f>
        <v>0</v>
      </c>
    </row>
    <row r="59" spans="1:6" x14ac:dyDescent="0.3">
      <c r="A59" s="14"/>
      <c r="B59" s="15"/>
      <c r="C59" s="11"/>
      <c r="D59" s="11"/>
      <c r="E59" s="11"/>
      <c r="F59" s="11"/>
    </row>
    <row r="60" spans="1:6" ht="74.599999999999994" x14ac:dyDescent="0.3">
      <c r="A60" s="12">
        <v>13</v>
      </c>
      <c r="B60" s="20" t="s">
        <v>50</v>
      </c>
      <c r="C60" s="11">
        <v>1</v>
      </c>
      <c r="D60" s="11" t="s">
        <v>36</v>
      </c>
      <c r="E60" s="11"/>
      <c r="F60" s="11">
        <f>E60*C60</f>
        <v>0</v>
      </c>
    </row>
    <row r="61" spans="1:6" x14ac:dyDescent="0.3">
      <c r="A61" s="14"/>
      <c r="B61" s="21"/>
      <c r="C61" s="11"/>
      <c r="D61" s="11"/>
      <c r="E61" s="11"/>
      <c r="F61" s="11"/>
    </row>
    <row r="62" spans="1:6" ht="51" customHeight="1" x14ac:dyDescent="0.3">
      <c r="A62" s="12">
        <v>14</v>
      </c>
      <c r="B62" s="22" t="s">
        <v>51</v>
      </c>
      <c r="C62" s="11"/>
      <c r="D62" s="11"/>
      <c r="E62" s="11"/>
      <c r="F62" s="11"/>
    </row>
    <row r="63" spans="1:6" x14ac:dyDescent="0.3">
      <c r="A63" s="14"/>
      <c r="B63" s="15"/>
      <c r="C63" s="11"/>
      <c r="D63" s="11"/>
      <c r="E63" s="11"/>
      <c r="F63" s="11"/>
    </row>
    <row r="64" spans="1:6" ht="28.5" customHeight="1" x14ac:dyDescent="0.3">
      <c r="A64" s="14"/>
      <c r="B64" s="23" t="s">
        <v>52</v>
      </c>
      <c r="C64" s="11">
        <v>10</v>
      </c>
      <c r="D64" s="11" t="s">
        <v>36</v>
      </c>
      <c r="E64" s="11"/>
      <c r="F64" s="11">
        <f>C64*E64</f>
        <v>0</v>
      </c>
    </row>
    <row r="65" spans="1:6" ht="30" customHeight="1" x14ac:dyDescent="0.3">
      <c r="A65" s="14"/>
      <c r="B65" s="23" t="s">
        <v>53</v>
      </c>
      <c r="C65" s="11">
        <v>6</v>
      </c>
      <c r="D65" s="11" t="s">
        <v>36</v>
      </c>
      <c r="E65" s="11"/>
      <c r="F65" s="11">
        <f>C65*E65</f>
        <v>0</v>
      </c>
    </row>
    <row r="66" spans="1:6" ht="27.75" customHeight="1" x14ac:dyDescent="0.3">
      <c r="A66" s="14"/>
      <c r="B66" s="23" t="s">
        <v>54</v>
      </c>
      <c r="C66" s="11">
        <v>10</v>
      </c>
      <c r="D66" s="11" t="s">
        <v>36</v>
      </c>
      <c r="E66" s="11"/>
      <c r="F66" s="11">
        <f>C66*E66</f>
        <v>0</v>
      </c>
    </row>
    <row r="67" spans="1:6" x14ac:dyDescent="0.3">
      <c r="A67" s="14"/>
      <c r="B67" s="18"/>
      <c r="C67" s="11"/>
      <c r="D67" s="11"/>
      <c r="E67" s="11"/>
      <c r="F67" s="11"/>
    </row>
    <row r="68" spans="1:6" ht="62.15" x14ac:dyDescent="0.3">
      <c r="A68" s="12">
        <v>15</v>
      </c>
      <c r="B68" s="19" t="s">
        <v>55</v>
      </c>
      <c r="C68" s="11"/>
      <c r="D68" s="11"/>
      <c r="E68" s="11"/>
      <c r="F68" s="11"/>
    </row>
    <row r="69" spans="1:6" x14ac:dyDescent="0.3">
      <c r="A69" s="12"/>
      <c r="B69" s="19"/>
      <c r="C69" s="11"/>
      <c r="D69" s="11"/>
      <c r="E69" s="11"/>
      <c r="F69" s="11"/>
    </row>
    <row r="70" spans="1:6" x14ac:dyDescent="0.3">
      <c r="A70" s="12"/>
      <c r="B70" s="19" t="s">
        <v>56</v>
      </c>
      <c r="C70" s="24">
        <v>4</v>
      </c>
      <c r="D70" s="11" t="s">
        <v>36</v>
      </c>
      <c r="E70" s="11"/>
      <c r="F70" s="11">
        <f>C70*E70</f>
        <v>0</v>
      </c>
    </row>
    <row r="71" spans="1:6" x14ac:dyDescent="0.3">
      <c r="A71" s="12"/>
      <c r="B71" s="19"/>
      <c r="C71" s="11"/>
      <c r="D71" s="11"/>
      <c r="E71" s="11"/>
      <c r="F71" s="11"/>
    </row>
    <row r="72" spans="1:6" ht="105" customHeight="1" x14ac:dyDescent="0.3">
      <c r="A72" s="12">
        <v>16</v>
      </c>
      <c r="B72" s="19" t="s">
        <v>57</v>
      </c>
      <c r="C72" s="11">
        <v>1</v>
      </c>
      <c r="D72" s="11" t="s">
        <v>78</v>
      </c>
      <c r="E72" s="11"/>
      <c r="F72" s="11">
        <f>C72*E72</f>
        <v>0</v>
      </c>
    </row>
    <row r="73" spans="1:6" x14ac:dyDescent="0.3">
      <c r="A73" s="12"/>
      <c r="B73" s="19"/>
      <c r="C73" s="11"/>
      <c r="D73" s="11"/>
      <c r="E73" s="11"/>
      <c r="F73" s="11"/>
    </row>
    <row r="74" spans="1:6" ht="54" customHeight="1" x14ac:dyDescent="0.3">
      <c r="A74" s="25">
        <v>17</v>
      </c>
      <c r="B74" s="13" t="s">
        <v>58</v>
      </c>
      <c r="C74" s="11"/>
      <c r="D74" s="11"/>
      <c r="E74" s="11"/>
      <c r="F74" s="11"/>
    </row>
    <row r="75" spans="1:6" ht="26.25" customHeight="1" x14ac:dyDescent="0.3">
      <c r="A75" s="12"/>
      <c r="B75" s="19" t="s">
        <v>59</v>
      </c>
      <c r="C75" s="11">
        <v>44</v>
      </c>
      <c r="D75" s="11" t="s">
        <v>1</v>
      </c>
      <c r="E75" s="11"/>
      <c r="F75" s="11">
        <f>E75*C75</f>
        <v>0</v>
      </c>
    </row>
    <row r="76" spans="1:6" ht="25.5" customHeight="1" x14ac:dyDescent="0.3">
      <c r="A76" s="12"/>
      <c r="B76" s="13" t="s">
        <v>60</v>
      </c>
      <c r="C76" s="11">
        <v>2</v>
      </c>
      <c r="D76" s="11" t="s">
        <v>1</v>
      </c>
      <c r="E76" s="11"/>
      <c r="F76" s="11">
        <f>E76*C76</f>
        <v>0</v>
      </c>
    </row>
    <row r="77" spans="1:6" x14ac:dyDescent="0.3">
      <c r="A77" s="12"/>
      <c r="B77" s="19" t="s">
        <v>61</v>
      </c>
      <c r="C77" s="11" t="s">
        <v>41</v>
      </c>
      <c r="D77" s="11" t="s">
        <v>1</v>
      </c>
      <c r="E77" s="11"/>
      <c r="F77" s="11"/>
    </row>
    <row r="78" spans="1:6" x14ac:dyDescent="0.3">
      <c r="A78" s="12"/>
      <c r="B78" s="19" t="s">
        <v>62</v>
      </c>
      <c r="C78" s="11" t="s">
        <v>41</v>
      </c>
      <c r="D78" s="11" t="s">
        <v>1</v>
      </c>
      <c r="E78" s="11"/>
      <c r="F78" s="11"/>
    </row>
    <row r="79" spans="1:6" x14ac:dyDescent="0.3">
      <c r="A79" s="12"/>
      <c r="B79" s="19"/>
      <c r="C79" s="11"/>
      <c r="D79" s="11"/>
      <c r="E79" s="11"/>
      <c r="F79" s="11"/>
    </row>
    <row r="80" spans="1:6" ht="49.75" x14ac:dyDescent="0.3">
      <c r="A80" s="12">
        <v>18</v>
      </c>
      <c r="B80" s="19" t="s">
        <v>63</v>
      </c>
      <c r="C80" s="11"/>
      <c r="D80" s="11"/>
      <c r="E80" s="11"/>
      <c r="F80" s="11"/>
    </row>
    <row r="81" spans="1:6" x14ac:dyDescent="0.3">
      <c r="A81" s="14"/>
      <c r="B81" s="15"/>
      <c r="C81" s="11"/>
      <c r="D81" s="11"/>
      <c r="E81" s="11"/>
      <c r="F81" s="11"/>
    </row>
    <row r="82" spans="1:6" x14ac:dyDescent="0.3">
      <c r="A82" s="14"/>
      <c r="B82" s="15" t="s">
        <v>39</v>
      </c>
      <c r="C82" s="11">
        <v>1</v>
      </c>
      <c r="D82" s="11" t="s">
        <v>49</v>
      </c>
      <c r="E82" s="11"/>
      <c r="F82" s="11">
        <f>E82*C82</f>
        <v>0</v>
      </c>
    </row>
    <row r="83" spans="1:6" x14ac:dyDescent="0.3">
      <c r="A83" s="12"/>
      <c r="B83" s="13"/>
      <c r="C83" s="11"/>
      <c r="D83" s="11"/>
      <c r="E83" s="11"/>
      <c r="F83" s="11"/>
    </row>
    <row r="84" spans="1:6" ht="103.5" customHeight="1" x14ac:dyDescent="0.3">
      <c r="A84" s="12">
        <v>19</v>
      </c>
      <c r="B84" s="19" t="s">
        <v>64</v>
      </c>
      <c r="C84" s="26">
        <v>44</v>
      </c>
      <c r="D84" s="26" t="s">
        <v>36</v>
      </c>
      <c r="E84" s="26"/>
      <c r="F84" s="11">
        <f>E84*C84</f>
        <v>0</v>
      </c>
    </row>
    <row r="85" spans="1:6" x14ac:dyDescent="0.3">
      <c r="A85" s="12"/>
      <c r="B85" s="19"/>
      <c r="C85" s="11"/>
      <c r="D85" s="11"/>
      <c r="E85" s="11"/>
      <c r="F85" s="11"/>
    </row>
    <row r="86" spans="1:6" s="1" customFormat="1" x14ac:dyDescent="0.3">
      <c r="A86" s="9"/>
      <c r="B86" s="9"/>
      <c r="C86" s="9"/>
      <c r="D86" s="9"/>
      <c r="E86" s="9"/>
      <c r="F86" s="9"/>
    </row>
    <row r="87" spans="1:6" ht="67.5" customHeight="1" x14ac:dyDescent="0.3">
      <c r="A87" s="12">
        <v>20</v>
      </c>
      <c r="B87" s="19" t="s">
        <v>65</v>
      </c>
      <c r="C87" s="26"/>
      <c r="D87" s="24"/>
      <c r="E87" s="26"/>
      <c r="F87" s="26"/>
    </row>
    <row r="88" spans="1:6" x14ac:dyDescent="0.3">
      <c r="A88" s="27"/>
      <c r="B88" s="28" t="s">
        <v>66</v>
      </c>
      <c r="C88" s="29">
        <v>2</v>
      </c>
      <c r="D88" s="29" t="s">
        <v>67</v>
      </c>
      <c r="E88" s="30"/>
      <c r="F88" s="26">
        <f>C88*E88</f>
        <v>0</v>
      </c>
    </row>
    <row r="89" spans="1:6" x14ac:dyDescent="0.3">
      <c r="A89" s="27"/>
      <c r="B89" s="28"/>
      <c r="C89" s="29"/>
      <c r="D89" s="29"/>
      <c r="E89" s="30"/>
      <c r="F89" s="26"/>
    </row>
    <row r="90" spans="1:6" ht="24.9" x14ac:dyDescent="0.3">
      <c r="A90" s="31">
        <v>21</v>
      </c>
      <c r="B90" s="20" t="s">
        <v>68</v>
      </c>
      <c r="C90" s="11"/>
      <c r="D90" s="11"/>
      <c r="E90" s="11"/>
      <c r="F90" s="11"/>
    </row>
    <row r="91" spans="1:6" x14ac:dyDescent="0.3">
      <c r="A91" s="14"/>
      <c r="B91" s="15"/>
      <c r="C91" s="11"/>
      <c r="D91" s="11"/>
      <c r="E91" s="11"/>
      <c r="F91" s="11"/>
    </row>
    <row r="92" spans="1:6" ht="170.25" customHeight="1" x14ac:dyDescent="0.3">
      <c r="A92" s="32" t="s">
        <v>69</v>
      </c>
      <c r="B92" s="19" t="s">
        <v>70</v>
      </c>
      <c r="C92" s="11"/>
      <c r="D92" s="11"/>
      <c r="E92" s="11"/>
      <c r="F92" s="11"/>
    </row>
    <row r="93" spans="1:6" x14ac:dyDescent="0.3">
      <c r="A93" s="14"/>
      <c r="B93" s="19" t="s">
        <v>4</v>
      </c>
      <c r="C93" s="11"/>
      <c r="D93" s="11"/>
      <c r="E93" s="11"/>
      <c r="F93" s="11"/>
    </row>
    <row r="94" spans="1:6" ht="62.15" x14ac:dyDescent="0.3">
      <c r="A94" s="32" t="s">
        <v>71</v>
      </c>
      <c r="B94" s="19" t="s">
        <v>72</v>
      </c>
      <c r="C94" s="11"/>
      <c r="D94" s="11"/>
      <c r="E94" s="11"/>
      <c r="F94" s="11"/>
    </row>
    <row r="95" spans="1:6" x14ac:dyDescent="0.3">
      <c r="A95" s="14"/>
      <c r="B95" s="15"/>
      <c r="C95" s="11"/>
      <c r="D95" s="11"/>
      <c r="E95" s="11"/>
      <c r="F95" s="11"/>
    </row>
    <row r="96" spans="1:6" ht="24.9" x14ac:dyDescent="0.3">
      <c r="A96" s="32" t="s">
        <v>73</v>
      </c>
      <c r="B96" s="19" t="s">
        <v>74</v>
      </c>
      <c r="C96" s="11"/>
      <c r="D96" s="11"/>
      <c r="E96" s="11"/>
      <c r="F96" s="11"/>
    </row>
    <row r="97" spans="1:6" x14ac:dyDescent="0.3">
      <c r="A97" s="14"/>
      <c r="B97" s="18"/>
      <c r="C97" s="11"/>
      <c r="D97" s="11"/>
      <c r="E97" s="11"/>
      <c r="F97" s="11"/>
    </row>
    <row r="98" spans="1:6" ht="24.9" x14ac:dyDescent="0.3">
      <c r="A98" s="33" t="s">
        <v>75</v>
      </c>
      <c r="B98" s="19" t="s">
        <v>76</v>
      </c>
      <c r="C98" s="11">
        <v>1</v>
      </c>
      <c r="D98" s="11" t="s">
        <v>49</v>
      </c>
      <c r="E98" s="11"/>
      <c r="F98" s="11">
        <f>E98*C98</f>
        <v>0</v>
      </c>
    </row>
    <row r="99" spans="1:6" x14ac:dyDescent="0.3">
      <c r="A99" s="33"/>
      <c r="B99" s="19"/>
      <c r="C99" s="11"/>
      <c r="D99" s="11"/>
      <c r="E99" s="11"/>
      <c r="F99" s="11"/>
    </row>
    <row r="100" spans="1:6" x14ac:dyDescent="0.3">
      <c r="A100" s="27"/>
      <c r="B100" s="28"/>
      <c r="C100" s="29"/>
      <c r="D100" s="29"/>
      <c r="E100" s="30"/>
      <c r="F100" s="26"/>
    </row>
    <row r="101" spans="1:6" x14ac:dyDescent="0.3">
      <c r="A101" s="14"/>
      <c r="B101" s="34" t="s">
        <v>77</v>
      </c>
      <c r="C101" s="11"/>
      <c r="D101" s="11"/>
      <c r="E101" s="11"/>
      <c r="F101" s="9">
        <f>SUM(F5:F100)</f>
        <v>0</v>
      </c>
    </row>
  </sheetData>
  <conditionalFormatting sqref="B62">
    <cfRule type="cellIs" dxfId="0" priority="1" stopIfTrue="1" operator="equal">
      <formula>0</formula>
    </cfRule>
  </conditionalFormatting>
  <pageMargins left="0.74803149606299213" right="0.74803149606299213" top="0.98425196850393704" bottom="0.98425196850393704" header="0.51181102362204722" footer="0.51181102362204722"/>
  <pageSetup pageOrder="overThenDown" orientation="portrait" useFirstPageNumber="1" horizontalDpi="300" verticalDpi="300" r:id="rId1"/>
  <headerFooter alignWithMargins="0">
    <oddHeader>&amp;LEstimate</oddHeader>
    <oddFooter>&amp;CF&amp;P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59"/>
  <sheetViews>
    <sheetView tabSelected="1" workbookViewId="0">
      <selection activeCell="C278" sqref="C278"/>
    </sheetView>
  </sheetViews>
  <sheetFormatPr defaultRowHeight="14.6" x14ac:dyDescent="0.4"/>
  <cols>
    <col min="1" max="1" width="6.69140625" bestFit="1" customWidth="1"/>
    <col min="2" max="2" width="33.3046875" bestFit="1" customWidth="1"/>
    <col min="3" max="3" width="31.69140625" bestFit="1" customWidth="1"/>
    <col min="9" max="9" width="4.3046875" bestFit="1" customWidth="1"/>
    <col min="10" max="10" width="22.69140625" bestFit="1" customWidth="1"/>
    <col min="11" max="11" width="43.3046875" bestFit="1" customWidth="1"/>
  </cols>
  <sheetData>
    <row r="1" spans="1:3" x14ac:dyDescent="0.4">
      <c r="A1" s="63" t="s">
        <v>150</v>
      </c>
      <c r="B1" s="64"/>
      <c r="C1" s="65"/>
    </row>
    <row r="2" spans="1:3" ht="66.75" customHeight="1" x14ac:dyDescent="0.4">
      <c r="A2" s="46"/>
      <c r="B2" s="47"/>
      <c r="C2" s="48"/>
    </row>
    <row r="3" spans="1:3" x14ac:dyDescent="0.4">
      <c r="A3" s="49" t="s">
        <v>119</v>
      </c>
      <c r="B3" s="49" t="s">
        <v>120</v>
      </c>
      <c r="C3" s="49" t="s">
        <v>121</v>
      </c>
    </row>
    <row r="4" spans="1:3" x14ac:dyDescent="0.4">
      <c r="A4" s="35">
        <v>1</v>
      </c>
      <c r="B4" s="36" t="s">
        <v>79</v>
      </c>
      <c r="C4" s="38" t="s">
        <v>80</v>
      </c>
    </row>
    <row r="5" spans="1:3" x14ac:dyDescent="0.4">
      <c r="A5" s="35">
        <v>2</v>
      </c>
      <c r="B5" s="36" t="s">
        <v>81</v>
      </c>
      <c r="C5" s="37" t="s">
        <v>82</v>
      </c>
    </row>
    <row r="6" spans="1:3" ht="29.15" x14ac:dyDescent="0.4">
      <c r="A6" s="35">
        <v>3</v>
      </c>
      <c r="B6" s="39" t="s">
        <v>83</v>
      </c>
      <c r="C6" s="37" t="s">
        <v>84</v>
      </c>
    </row>
    <row r="7" spans="1:3" x14ac:dyDescent="0.4">
      <c r="A7" s="35">
        <v>4</v>
      </c>
      <c r="B7" s="36" t="s">
        <v>85</v>
      </c>
      <c r="C7" s="37" t="s">
        <v>86</v>
      </c>
    </row>
    <row r="8" spans="1:3" x14ac:dyDescent="0.4">
      <c r="A8" s="35">
        <v>5</v>
      </c>
      <c r="B8" s="36" t="s">
        <v>87</v>
      </c>
      <c r="C8" s="37" t="s">
        <v>88</v>
      </c>
    </row>
    <row r="9" spans="1:3" x14ac:dyDescent="0.4">
      <c r="A9" s="35">
        <v>6</v>
      </c>
      <c r="B9" s="36" t="s">
        <v>89</v>
      </c>
      <c r="C9" s="37" t="s">
        <v>90</v>
      </c>
    </row>
    <row r="10" spans="1:3" ht="29.15" x14ac:dyDescent="0.4">
      <c r="A10" s="35">
        <v>7</v>
      </c>
      <c r="B10" s="40" t="s">
        <v>91</v>
      </c>
      <c r="C10" s="41" t="s">
        <v>92</v>
      </c>
    </row>
    <row r="11" spans="1:3" ht="14.5" customHeight="1" x14ac:dyDescent="0.4">
      <c r="A11" s="35">
        <v>8</v>
      </c>
      <c r="B11" s="36" t="s">
        <v>93</v>
      </c>
      <c r="C11" s="37" t="s">
        <v>94</v>
      </c>
    </row>
    <row r="12" spans="1:3" ht="14.5" customHeight="1" x14ac:dyDescent="0.4">
      <c r="A12" s="35">
        <v>9</v>
      </c>
      <c r="B12" s="36" t="s">
        <v>95</v>
      </c>
      <c r="C12" s="37" t="s">
        <v>96</v>
      </c>
    </row>
    <row r="13" spans="1:3" x14ac:dyDescent="0.4">
      <c r="A13" s="35">
        <v>10</v>
      </c>
      <c r="B13" s="36" t="s">
        <v>97</v>
      </c>
      <c r="C13" s="37" t="s">
        <v>98</v>
      </c>
    </row>
    <row r="14" spans="1:3" x14ac:dyDescent="0.4">
      <c r="A14" s="42">
        <v>11</v>
      </c>
      <c r="B14" s="36" t="s">
        <v>99</v>
      </c>
      <c r="C14" s="37" t="s">
        <v>100</v>
      </c>
    </row>
    <row r="15" spans="1:3" x14ac:dyDescent="0.4">
      <c r="A15" s="35">
        <v>12</v>
      </c>
      <c r="B15" s="43" t="s">
        <v>101</v>
      </c>
      <c r="C15" s="44" t="s">
        <v>102</v>
      </c>
    </row>
    <row r="16" spans="1:3" x14ac:dyDescent="0.4">
      <c r="A16" s="35">
        <v>13</v>
      </c>
      <c r="B16" s="43" t="s">
        <v>103</v>
      </c>
      <c r="C16" s="44" t="s">
        <v>104</v>
      </c>
    </row>
    <row r="17" spans="1:3" x14ac:dyDescent="0.4">
      <c r="A17" s="35">
        <v>14</v>
      </c>
      <c r="B17" s="43" t="s">
        <v>105</v>
      </c>
      <c r="C17" s="44" t="s">
        <v>106</v>
      </c>
    </row>
    <row r="18" spans="1:3" x14ac:dyDescent="0.4">
      <c r="A18" s="35">
        <v>15</v>
      </c>
      <c r="B18" s="43" t="s">
        <v>107</v>
      </c>
      <c r="C18" s="44" t="s">
        <v>108</v>
      </c>
    </row>
    <row r="19" spans="1:3" x14ac:dyDescent="0.4">
      <c r="A19" s="35">
        <v>16</v>
      </c>
      <c r="B19" s="43" t="s">
        <v>109</v>
      </c>
      <c r="C19" s="44" t="s">
        <v>110</v>
      </c>
    </row>
    <row r="20" spans="1:3" x14ac:dyDescent="0.4">
      <c r="A20" s="35">
        <v>17</v>
      </c>
      <c r="B20" s="43" t="s">
        <v>111</v>
      </c>
      <c r="C20" s="44" t="s">
        <v>112</v>
      </c>
    </row>
    <row r="21" spans="1:3" x14ac:dyDescent="0.4">
      <c r="A21" s="35">
        <v>18</v>
      </c>
      <c r="B21" s="45" t="s">
        <v>113</v>
      </c>
      <c r="C21" s="44" t="s">
        <v>114</v>
      </c>
    </row>
    <row r="22" spans="1:3" x14ac:dyDescent="0.4">
      <c r="A22" s="35">
        <v>19</v>
      </c>
      <c r="B22" s="43" t="s">
        <v>115</v>
      </c>
      <c r="C22" s="44" t="s">
        <v>116</v>
      </c>
    </row>
    <row r="23" spans="1:3" x14ac:dyDescent="0.4">
      <c r="A23" s="35">
        <v>20</v>
      </c>
      <c r="B23" s="43" t="s">
        <v>117</v>
      </c>
      <c r="C23" s="44" t="s">
        <v>118</v>
      </c>
    </row>
    <row r="24" spans="1:3" x14ac:dyDescent="0.4">
      <c r="A24" s="63" t="s">
        <v>149</v>
      </c>
      <c r="B24" s="64"/>
      <c r="C24" s="65"/>
    </row>
    <row r="25" spans="1:3" x14ac:dyDescent="0.4">
      <c r="A25" s="46"/>
      <c r="B25" s="47"/>
      <c r="C25" s="48"/>
    </row>
    <row r="26" spans="1:3" x14ac:dyDescent="0.4">
      <c r="A26" s="49" t="s">
        <v>119</v>
      </c>
      <c r="B26" s="49" t="s">
        <v>120</v>
      </c>
      <c r="C26" s="49" t="s">
        <v>121</v>
      </c>
    </row>
    <row r="27" spans="1:3" x14ac:dyDescent="0.4">
      <c r="A27" s="50">
        <v>1</v>
      </c>
      <c r="B27" s="51" t="s">
        <v>122</v>
      </c>
      <c r="C27" s="51" t="s">
        <v>123</v>
      </c>
    </row>
    <row r="28" spans="1:3" x14ac:dyDescent="0.4">
      <c r="A28" s="50">
        <v>2</v>
      </c>
      <c r="B28" s="51" t="s">
        <v>124</v>
      </c>
      <c r="C28" s="51" t="s">
        <v>125</v>
      </c>
    </row>
    <row r="29" spans="1:3" x14ac:dyDescent="0.4">
      <c r="A29" s="50">
        <v>3</v>
      </c>
      <c r="B29" s="51" t="s">
        <v>126</v>
      </c>
      <c r="C29" s="51" t="s">
        <v>127</v>
      </c>
    </row>
    <row r="30" spans="1:3" x14ac:dyDescent="0.4">
      <c r="A30" s="50">
        <v>4</v>
      </c>
      <c r="B30" s="51" t="s">
        <v>128</v>
      </c>
      <c r="C30" s="51" t="s">
        <v>129</v>
      </c>
    </row>
    <row r="31" spans="1:3" x14ac:dyDescent="0.4">
      <c r="A31" s="50">
        <v>5</v>
      </c>
      <c r="B31" s="51" t="s">
        <v>130</v>
      </c>
      <c r="C31" s="51" t="s">
        <v>131</v>
      </c>
    </row>
    <row r="32" spans="1:3" x14ac:dyDescent="0.4">
      <c r="A32" s="50">
        <v>6</v>
      </c>
      <c r="B32" s="51" t="s">
        <v>132</v>
      </c>
      <c r="C32" s="51" t="s">
        <v>131</v>
      </c>
    </row>
    <row r="33" spans="1:3" x14ac:dyDescent="0.4">
      <c r="A33" s="50">
        <v>7</v>
      </c>
      <c r="B33" s="51" t="s">
        <v>133</v>
      </c>
      <c r="C33" s="51" t="s">
        <v>134</v>
      </c>
    </row>
    <row r="34" spans="1:3" x14ac:dyDescent="0.4">
      <c r="A34" s="50">
        <v>8</v>
      </c>
      <c r="B34" s="51" t="s">
        <v>135</v>
      </c>
      <c r="C34" s="51" t="s">
        <v>136</v>
      </c>
    </row>
    <row r="35" spans="1:3" x14ac:dyDescent="0.4">
      <c r="A35" s="50">
        <v>11</v>
      </c>
      <c r="B35" s="51" t="s">
        <v>137</v>
      </c>
      <c r="C35" s="51" t="s">
        <v>138</v>
      </c>
    </row>
    <row r="36" spans="1:3" x14ac:dyDescent="0.4">
      <c r="A36" s="50">
        <v>12</v>
      </c>
      <c r="B36" s="51" t="s">
        <v>139</v>
      </c>
      <c r="C36" s="51" t="s">
        <v>140</v>
      </c>
    </row>
    <row r="37" spans="1:3" x14ac:dyDescent="0.4">
      <c r="A37" s="50">
        <v>13</v>
      </c>
      <c r="B37" s="51" t="s">
        <v>141</v>
      </c>
      <c r="C37" s="51" t="s">
        <v>142</v>
      </c>
    </row>
    <row r="38" spans="1:3" x14ac:dyDescent="0.4">
      <c r="A38" s="50">
        <v>14</v>
      </c>
      <c r="B38" s="51" t="s">
        <v>143</v>
      </c>
      <c r="C38" s="51" t="s">
        <v>144</v>
      </c>
    </row>
    <row r="39" spans="1:3" x14ac:dyDescent="0.4">
      <c r="A39" s="66" t="s">
        <v>145</v>
      </c>
      <c r="B39" s="66"/>
      <c r="C39" s="66"/>
    </row>
    <row r="40" spans="1:3" x14ac:dyDescent="0.4">
      <c r="A40" s="62" t="s">
        <v>146</v>
      </c>
      <c r="B40" s="62"/>
      <c r="C40" s="62"/>
    </row>
    <row r="41" spans="1:3" x14ac:dyDescent="0.4">
      <c r="A41" s="67" t="s">
        <v>147</v>
      </c>
      <c r="B41" s="67"/>
      <c r="C41" s="67"/>
    </row>
    <row r="42" spans="1:3" x14ac:dyDescent="0.4">
      <c r="A42" s="62" t="s">
        <v>148</v>
      </c>
      <c r="B42" s="62"/>
      <c r="C42" s="62"/>
    </row>
    <row r="43" spans="1:3" x14ac:dyDescent="0.4">
      <c r="A43" s="58"/>
      <c r="B43" s="59"/>
      <c r="C43" s="60"/>
    </row>
    <row r="44" spans="1:3" x14ac:dyDescent="0.4">
      <c r="A44" s="63" t="s">
        <v>167</v>
      </c>
      <c r="B44" s="64"/>
      <c r="C44" s="65"/>
    </row>
    <row r="45" spans="1:3" x14ac:dyDescent="0.4">
      <c r="A45" s="46"/>
      <c r="B45" s="47"/>
      <c r="C45" s="48"/>
    </row>
    <row r="46" spans="1:3" x14ac:dyDescent="0.4">
      <c r="A46" s="49" t="s">
        <v>119</v>
      </c>
      <c r="B46" s="49" t="s">
        <v>120</v>
      </c>
      <c r="C46" s="49" t="s">
        <v>121</v>
      </c>
    </row>
    <row r="47" spans="1:3" x14ac:dyDescent="0.4">
      <c r="A47" s="52">
        <v>1</v>
      </c>
      <c r="B47" t="s">
        <v>151</v>
      </c>
      <c r="C47" s="53" t="s">
        <v>86</v>
      </c>
    </row>
    <row r="48" spans="1:3" x14ac:dyDescent="0.4">
      <c r="A48" s="52">
        <v>2</v>
      </c>
      <c r="B48" t="s">
        <v>152</v>
      </c>
      <c r="C48" s="53" t="s">
        <v>153</v>
      </c>
    </row>
    <row r="49" spans="1:3" x14ac:dyDescent="0.4">
      <c r="A49" s="35">
        <v>3</v>
      </c>
      <c r="B49" t="s">
        <v>93</v>
      </c>
      <c r="C49" s="53" t="s">
        <v>94</v>
      </c>
    </row>
    <row r="50" spans="1:3" x14ac:dyDescent="0.4">
      <c r="A50" s="52">
        <v>4</v>
      </c>
      <c r="B50" t="s">
        <v>154</v>
      </c>
      <c r="C50" s="53" t="s">
        <v>155</v>
      </c>
    </row>
    <row r="51" spans="1:3" x14ac:dyDescent="0.4">
      <c r="A51" s="35">
        <v>5</v>
      </c>
      <c r="B51" s="54" t="s">
        <v>101</v>
      </c>
      <c r="C51" s="55" t="s">
        <v>102</v>
      </c>
    </row>
    <row r="52" spans="1:3" x14ac:dyDescent="0.4">
      <c r="A52" s="35">
        <v>6</v>
      </c>
      <c r="B52" t="s">
        <v>95</v>
      </c>
      <c r="C52" s="53" t="s">
        <v>96</v>
      </c>
    </row>
    <row r="53" spans="1:3" x14ac:dyDescent="0.4">
      <c r="A53" s="35">
        <v>7</v>
      </c>
      <c r="B53" t="s">
        <v>97</v>
      </c>
      <c r="C53" s="53" t="s">
        <v>98</v>
      </c>
    </row>
    <row r="54" spans="1:3" x14ac:dyDescent="0.4">
      <c r="A54" s="56">
        <v>8</v>
      </c>
      <c r="B54" t="s">
        <v>156</v>
      </c>
      <c r="C54" s="53" t="s">
        <v>157</v>
      </c>
    </row>
    <row r="55" spans="1:3" x14ac:dyDescent="0.4">
      <c r="A55" s="56">
        <v>9</v>
      </c>
      <c r="B55" t="s">
        <v>99</v>
      </c>
      <c r="C55" s="53" t="s">
        <v>158</v>
      </c>
    </row>
    <row r="56" spans="1:3" x14ac:dyDescent="0.4">
      <c r="A56" s="56">
        <v>10</v>
      </c>
      <c r="B56" t="s">
        <v>159</v>
      </c>
      <c r="C56" s="57" t="s">
        <v>160</v>
      </c>
    </row>
    <row r="57" spans="1:3" x14ac:dyDescent="0.4">
      <c r="A57" s="56">
        <v>11</v>
      </c>
      <c r="B57" t="s">
        <v>161</v>
      </c>
      <c r="C57" s="53" t="s">
        <v>162</v>
      </c>
    </row>
    <row r="58" spans="1:3" x14ac:dyDescent="0.4">
      <c r="A58" s="56">
        <v>12</v>
      </c>
      <c r="B58" t="s">
        <v>163</v>
      </c>
      <c r="C58" s="53" t="s">
        <v>164</v>
      </c>
    </row>
    <row r="59" spans="1:3" x14ac:dyDescent="0.4">
      <c r="A59" s="56">
        <v>13</v>
      </c>
      <c r="B59" t="s">
        <v>165</v>
      </c>
      <c r="C59" s="53" t="s">
        <v>166</v>
      </c>
    </row>
  </sheetData>
  <autoFilter ref="A3:C24"/>
  <mergeCells count="7">
    <mergeCell ref="A42:C42"/>
    <mergeCell ref="A44:C44"/>
    <mergeCell ref="A1:C1"/>
    <mergeCell ref="A24:C24"/>
    <mergeCell ref="A39:C39"/>
    <mergeCell ref="A40:C40"/>
    <mergeCell ref="A41:C41"/>
  </mergeCells>
  <pageMargins left="0.7" right="0.7" top="0.75" bottom="0.75" header="0.3" footer="0.3"/>
  <drawing r:id="rId1"/>
  <legacyDrawing r:id="rId2"/>
  <oleObjects>
    <mc:AlternateContent xmlns:mc="http://schemas.openxmlformats.org/markup-compatibility/2006">
      <mc:Choice Requires="x14">
        <oleObject progId="StaticMetafile" shapeId="4097" r:id="rId3">
          <objectPr defaultSize="0" autoPict="0" r:id="rId4">
            <anchor moveWithCells="1" sizeWithCells="1">
              <from>
                <xdr:col>1</xdr:col>
                <xdr:colOff>1191986</xdr:colOff>
                <xdr:row>1</xdr:row>
                <xdr:rowOff>38100</xdr:rowOff>
              </from>
              <to>
                <xdr:col>2</xdr:col>
                <xdr:colOff>332014</xdr:colOff>
                <xdr:row>1</xdr:row>
                <xdr:rowOff>800100</xdr:rowOff>
              </to>
            </anchor>
          </objectPr>
        </oleObject>
      </mc:Choice>
      <mc:Fallback>
        <oleObject progId="StaticMetafile" shapeId="4097" r:id="rId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FIRE FIGHTING</vt:lpstr>
      <vt:lpstr>MAKES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Giffin P B</dc:creator>
  <cp:lastModifiedBy>Smrutika Thoti</cp:lastModifiedBy>
  <cp:lastPrinted>2023-03-10T07:29:53Z</cp:lastPrinted>
  <dcterms:created xsi:type="dcterms:W3CDTF">2015-06-05T18:17:20Z</dcterms:created>
  <dcterms:modified xsi:type="dcterms:W3CDTF">2024-12-27T06:15:35Z</dcterms:modified>
</cp:coreProperties>
</file>